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EF242A35-449B-411C-BFDF-DB5E1E1E7BA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CPT!$A$1:$L$69</definedName>
    <definedName name="_xlnm.Print_Area" localSheetId="6">'DC1'!$A$1:$L$69</definedName>
    <definedName name="_xlnm.Print_Area" localSheetId="12">'DC2'!$A$1:$L$69</definedName>
    <definedName name="_xlnm.Print_Area" localSheetId="17">'DC3'!$A$1:$L$69</definedName>
    <definedName name="_xlnm.Print_Area" localSheetId="25">'DC4'!$A$1:$L$69</definedName>
    <definedName name="_xlnm.Print_Area" localSheetId="29">'DC5'!$A$1:$L$69</definedName>
    <definedName name="_xlnm.Print_Area" localSheetId="30">Summary!$A$1:$L$69</definedName>
    <definedName name="_xlnm.Print_Area" localSheetId="1">'WC011'!$A$1:$L$69</definedName>
    <definedName name="_xlnm.Print_Area" localSheetId="2">'WC012'!$A$1:$L$69</definedName>
    <definedName name="_xlnm.Print_Area" localSheetId="3">'WC013'!$A$1:$L$69</definedName>
    <definedName name="_xlnm.Print_Area" localSheetId="4">'WC014'!$A$1:$L$69</definedName>
    <definedName name="_xlnm.Print_Area" localSheetId="5">'WC015'!$A$1:$L$69</definedName>
    <definedName name="_xlnm.Print_Area" localSheetId="7">'WC022'!$A$1:$L$69</definedName>
    <definedName name="_xlnm.Print_Area" localSheetId="8">'WC023'!$A$1:$L$69</definedName>
    <definedName name="_xlnm.Print_Area" localSheetId="9">'WC024'!$A$1:$L$69</definedName>
    <definedName name="_xlnm.Print_Area" localSheetId="10">'WC025'!$A$1:$L$69</definedName>
    <definedName name="_xlnm.Print_Area" localSheetId="11">'WC026'!$A$1:$L$69</definedName>
    <definedName name="_xlnm.Print_Area" localSheetId="13">'WC031'!$A$1:$L$69</definedName>
    <definedName name="_xlnm.Print_Area" localSheetId="14">'WC032'!$A$1:$L$69</definedName>
    <definedName name="_xlnm.Print_Area" localSheetId="15">'WC033'!$A$1:$L$69</definedName>
    <definedName name="_xlnm.Print_Area" localSheetId="16">'WC034'!$A$1:$L$69</definedName>
    <definedName name="_xlnm.Print_Area" localSheetId="18">'WC041'!$A$1:$L$69</definedName>
    <definedName name="_xlnm.Print_Area" localSheetId="19">'WC042'!$A$1:$L$69</definedName>
    <definedName name="_xlnm.Print_Area" localSheetId="20">'WC043'!$A$1:$L$69</definedName>
    <definedName name="_xlnm.Print_Area" localSheetId="21">'WC044'!$A$1:$L$69</definedName>
    <definedName name="_xlnm.Print_Area" localSheetId="22">'WC045'!$A$1:$L$69</definedName>
    <definedName name="_xlnm.Print_Area" localSheetId="23">'WC047'!$A$1:$L$69</definedName>
    <definedName name="_xlnm.Print_Area" localSheetId="24">'WC048'!$A$1:$L$69</definedName>
    <definedName name="_xlnm.Print_Area" localSheetId="26">'WC051'!$A$1:$L$69</definedName>
    <definedName name="_xlnm.Print_Area" localSheetId="27">'WC052'!$A$1:$L$69</definedName>
    <definedName name="_xlnm.Print_Area" localSheetId="28">'WC053'!$A$1:$L$69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G49" i="2" s="1"/>
  <c r="G52" i="2" s="1"/>
  <c r="G54" i="2" s="1"/>
  <c r="G57" i="2" s="1"/>
  <c r="G60" i="2" s="1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L48" i="3"/>
  <c r="K48" i="3"/>
  <c r="J48" i="3"/>
  <c r="I48" i="3"/>
  <c r="H48" i="3"/>
  <c r="G48" i="3"/>
  <c r="F48" i="3"/>
  <c r="F49" i="3" s="1"/>
  <c r="F52" i="3" s="1"/>
  <c r="F54" i="3" s="1"/>
  <c r="F57" i="3" s="1"/>
  <c r="F60" i="3" s="1"/>
  <c r="E48" i="3"/>
  <c r="E49" i="3" s="1"/>
  <c r="E52" i="3" s="1"/>
  <c r="E54" i="3" s="1"/>
  <c r="E57" i="3" s="1"/>
  <c r="E60" i="3" s="1"/>
  <c r="D48" i="3"/>
  <c r="D49" i="3" s="1"/>
  <c r="D52" i="3" s="1"/>
  <c r="D54" i="3" s="1"/>
  <c r="D57" i="3" s="1"/>
  <c r="D60" i="3" s="1"/>
  <c r="C48" i="3"/>
  <c r="C49" i="3" s="1"/>
  <c r="C52" i="3" s="1"/>
  <c r="C54" i="3" s="1"/>
  <c r="C57" i="3" s="1"/>
  <c r="C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D33" i="3"/>
  <c r="C33" i="3"/>
  <c r="K49" i="4"/>
  <c r="K52" i="4" s="1"/>
  <c r="K54" i="4" s="1"/>
  <c r="K57" i="4" s="1"/>
  <c r="K60" i="4" s="1"/>
  <c r="L48" i="4"/>
  <c r="K48" i="4"/>
  <c r="J48" i="4"/>
  <c r="J49" i="4" s="1"/>
  <c r="J52" i="4" s="1"/>
  <c r="J54" i="4" s="1"/>
  <c r="J57" i="4" s="1"/>
  <c r="J60" i="4" s="1"/>
  <c r="I48" i="4"/>
  <c r="I49" i="4" s="1"/>
  <c r="I52" i="4" s="1"/>
  <c r="I54" i="4" s="1"/>
  <c r="I57" i="4" s="1"/>
  <c r="I60" i="4" s="1"/>
  <c r="H48" i="4"/>
  <c r="G48" i="4"/>
  <c r="F48" i="4"/>
  <c r="E48" i="4"/>
  <c r="D48" i="4"/>
  <c r="D49" i="4" s="1"/>
  <c r="D52" i="4" s="1"/>
  <c r="D54" i="4" s="1"/>
  <c r="D57" i="4" s="1"/>
  <c r="D60" i="4" s="1"/>
  <c r="C48" i="4"/>
  <c r="L33" i="4"/>
  <c r="K33" i="4"/>
  <c r="J33" i="4"/>
  <c r="I33" i="4"/>
  <c r="H33" i="4"/>
  <c r="G33" i="4"/>
  <c r="F33" i="4"/>
  <c r="E33" i="4"/>
  <c r="D33" i="4"/>
  <c r="C33" i="4"/>
  <c r="E52" i="5"/>
  <c r="E54" i="5" s="1"/>
  <c r="E57" i="5" s="1"/>
  <c r="E60" i="5" s="1"/>
  <c r="H49" i="5"/>
  <c r="H52" i="5" s="1"/>
  <c r="H54" i="5" s="1"/>
  <c r="H57" i="5" s="1"/>
  <c r="H60" i="5" s="1"/>
  <c r="G49" i="5"/>
  <c r="G52" i="5" s="1"/>
  <c r="G54" i="5" s="1"/>
  <c r="G57" i="5" s="1"/>
  <c r="G60" i="5" s="1"/>
  <c r="L48" i="5"/>
  <c r="K48" i="5"/>
  <c r="J48" i="5"/>
  <c r="J49" i="5" s="1"/>
  <c r="J52" i="5" s="1"/>
  <c r="J54" i="5" s="1"/>
  <c r="J57" i="5" s="1"/>
  <c r="J60" i="5" s="1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L33" i="5"/>
  <c r="K33" i="5"/>
  <c r="J33" i="5"/>
  <c r="I33" i="5"/>
  <c r="H33" i="5"/>
  <c r="G33" i="5"/>
  <c r="F33" i="5"/>
  <c r="F49" i="5" s="1"/>
  <c r="F52" i="5" s="1"/>
  <c r="F54" i="5" s="1"/>
  <c r="F57" i="5" s="1"/>
  <c r="F60" i="5" s="1"/>
  <c r="E33" i="5"/>
  <c r="E49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J54" i="6"/>
  <c r="J57" i="6" s="1"/>
  <c r="J60" i="6" s="1"/>
  <c r="K52" i="6"/>
  <c r="K54" i="6" s="1"/>
  <c r="K57" i="6" s="1"/>
  <c r="K60" i="6" s="1"/>
  <c r="L48" i="6"/>
  <c r="K48" i="6"/>
  <c r="J48" i="6"/>
  <c r="I48" i="6"/>
  <c r="H48" i="6"/>
  <c r="G48" i="6"/>
  <c r="F48" i="6"/>
  <c r="E48" i="6"/>
  <c r="D48" i="6"/>
  <c r="C48" i="6"/>
  <c r="L33" i="6"/>
  <c r="L49" i="6" s="1"/>
  <c r="L52" i="6" s="1"/>
  <c r="L54" i="6" s="1"/>
  <c r="L57" i="6" s="1"/>
  <c r="L60" i="6" s="1"/>
  <c r="K33" i="6"/>
  <c r="K49" i="6" s="1"/>
  <c r="J33" i="6"/>
  <c r="J49" i="6" s="1"/>
  <c r="J52" i="6" s="1"/>
  <c r="I33" i="6"/>
  <c r="I49" i="6" s="1"/>
  <c r="I52" i="6" s="1"/>
  <c r="I54" i="6" s="1"/>
  <c r="I57" i="6" s="1"/>
  <c r="I60" i="6" s="1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L48" i="7"/>
  <c r="L49" i="7" s="1"/>
  <c r="L52" i="7" s="1"/>
  <c r="L54" i="7" s="1"/>
  <c r="L57" i="7" s="1"/>
  <c r="L60" i="7" s="1"/>
  <c r="K48" i="7"/>
  <c r="K49" i="7" s="1"/>
  <c r="K52" i="7" s="1"/>
  <c r="K54" i="7" s="1"/>
  <c r="K57" i="7" s="1"/>
  <c r="K60" i="7" s="1"/>
  <c r="J48" i="7"/>
  <c r="I48" i="7"/>
  <c r="H48" i="7"/>
  <c r="G48" i="7"/>
  <c r="F48" i="7"/>
  <c r="F49" i="7" s="1"/>
  <c r="F52" i="7" s="1"/>
  <c r="F54" i="7" s="1"/>
  <c r="F57" i="7" s="1"/>
  <c r="F60" i="7" s="1"/>
  <c r="E48" i="7"/>
  <c r="E49" i="7" s="1"/>
  <c r="E52" i="7" s="1"/>
  <c r="E54" i="7" s="1"/>
  <c r="E57" i="7" s="1"/>
  <c r="E60" i="7" s="1"/>
  <c r="D48" i="7"/>
  <c r="D49" i="7" s="1"/>
  <c r="D52" i="7" s="1"/>
  <c r="D54" i="7" s="1"/>
  <c r="D57" i="7" s="1"/>
  <c r="D60" i="7" s="1"/>
  <c r="C48" i="7"/>
  <c r="C49" i="7" s="1"/>
  <c r="C52" i="7" s="1"/>
  <c r="C54" i="7" s="1"/>
  <c r="C57" i="7" s="1"/>
  <c r="C60" i="7" s="1"/>
  <c r="L33" i="7"/>
  <c r="K33" i="7"/>
  <c r="J33" i="7"/>
  <c r="I33" i="7"/>
  <c r="H33" i="7"/>
  <c r="G33" i="7"/>
  <c r="F33" i="7"/>
  <c r="E33" i="7"/>
  <c r="D33" i="7"/>
  <c r="C33" i="7"/>
  <c r="I49" i="8"/>
  <c r="I52" i="8" s="1"/>
  <c r="I54" i="8" s="1"/>
  <c r="I57" i="8" s="1"/>
  <c r="I60" i="8" s="1"/>
  <c r="D49" i="8"/>
  <c r="D52" i="8" s="1"/>
  <c r="D54" i="8" s="1"/>
  <c r="D57" i="8" s="1"/>
  <c r="D60" i="8" s="1"/>
  <c r="C49" i="8"/>
  <c r="C52" i="8" s="1"/>
  <c r="C54" i="8" s="1"/>
  <c r="C57" i="8" s="1"/>
  <c r="C60" i="8" s="1"/>
  <c r="L48" i="8"/>
  <c r="L49" i="8" s="1"/>
  <c r="L52" i="8" s="1"/>
  <c r="L54" i="8" s="1"/>
  <c r="L57" i="8" s="1"/>
  <c r="L60" i="8" s="1"/>
  <c r="K48" i="8"/>
  <c r="K49" i="8" s="1"/>
  <c r="K52" i="8" s="1"/>
  <c r="K54" i="8" s="1"/>
  <c r="K57" i="8" s="1"/>
  <c r="K60" i="8" s="1"/>
  <c r="J48" i="8"/>
  <c r="J49" i="8" s="1"/>
  <c r="J52" i="8" s="1"/>
  <c r="J54" i="8" s="1"/>
  <c r="J57" i="8" s="1"/>
  <c r="J60" i="8" s="1"/>
  <c r="I48" i="8"/>
  <c r="H48" i="8"/>
  <c r="G48" i="8"/>
  <c r="F48" i="8"/>
  <c r="E48" i="8"/>
  <c r="D48" i="8"/>
  <c r="C48" i="8"/>
  <c r="L33" i="8"/>
  <c r="K33" i="8"/>
  <c r="J33" i="8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C33" i="8"/>
  <c r="K54" i="9"/>
  <c r="K57" i="9" s="1"/>
  <c r="K60" i="9" s="1"/>
  <c r="E52" i="9"/>
  <c r="E54" i="9" s="1"/>
  <c r="E57" i="9" s="1"/>
  <c r="E60" i="9" s="1"/>
  <c r="L48" i="9"/>
  <c r="K48" i="9"/>
  <c r="J48" i="9"/>
  <c r="I48" i="9"/>
  <c r="H48" i="9"/>
  <c r="G48" i="9"/>
  <c r="F48" i="9"/>
  <c r="E48" i="9"/>
  <c r="D48" i="9"/>
  <c r="C48" i="9"/>
  <c r="L33" i="9"/>
  <c r="K33" i="9"/>
  <c r="K49" i="9" s="1"/>
  <c r="K52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D33" i="9"/>
  <c r="C33" i="9"/>
  <c r="C49" i="9" s="1"/>
  <c r="C52" i="9" s="1"/>
  <c r="C54" i="9" s="1"/>
  <c r="C57" i="9" s="1"/>
  <c r="C60" i="9" s="1"/>
  <c r="L48" i="10"/>
  <c r="K48" i="10"/>
  <c r="J48" i="10"/>
  <c r="I48" i="10"/>
  <c r="H48" i="10"/>
  <c r="G48" i="10"/>
  <c r="F48" i="10"/>
  <c r="E48" i="10"/>
  <c r="E49" i="10" s="1"/>
  <c r="E52" i="10" s="1"/>
  <c r="E54" i="10" s="1"/>
  <c r="E57" i="10" s="1"/>
  <c r="E60" i="10" s="1"/>
  <c r="D48" i="10"/>
  <c r="C48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F49" i="10" s="1"/>
  <c r="F52" i="10" s="1"/>
  <c r="F54" i="10" s="1"/>
  <c r="F57" i="10" s="1"/>
  <c r="F60" i="10" s="1"/>
  <c r="E33" i="10"/>
  <c r="D33" i="10"/>
  <c r="C33" i="10"/>
  <c r="D49" i="11"/>
  <c r="D52" i="11" s="1"/>
  <c r="D54" i="11" s="1"/>
  <c r="D57" i="11" s="1"/>
  <c r="D60" i="11" s="1"/>
  <c r="C49" i="11"/>
  <c r="C52" i="11" s="1"/>
  <c r="C54" i="11" s="1"/>
  <c r="C57" i="11" s="1"/>
  <c r="C60" i="11" s="1"/>
  <c r="L48" i="11"/>
  <c r="L49" i="11" s="1"/>
  <c r="L52" i="11" s="1"/>
  <c r="L54" i="11" s="1"/>
  <c r="L57" i="11" s="1"/>
  <c r="L60" i="11" s="1"/>
  <c r="K48" i="11"/>
  <c r="K49" i="11" s="1"/>
  <c r="K52" i="11" s="1"/>
  <c r="K54" i="11" s="1"/>
  <c r="K57" i="11" s="1"/>
  <c r="K60" i="11" s="1"/>
  <c r="J48" i="11"/>
  <c r="I48" i="11"/>
  <c r="H48" i="11"/>
  <c r="G48" i="11"/>
  <c r="F48" i="11"/>
  <c r="F49" i="11" s="1"/>
  <c r="F52" i="11" s="1"/>
  <c r="F54" i="11" s="1"/>
  <c r="F57" i="11" s="1"/>
  <c r="F60" i="11" s="1"/>
  <c r="E48" i="11"/>
  <c r="D48" i="11"/>
  <c r="C48" i="11"/>
  <c r="L33" i="11"/>
  <c r="K33" i="11"/>
  <c r="J33" i="11"/>
  <c r="I33" i="11"/>
  <c r="H33" i="11"/>
  <c r="G33" i="11"/>
  <c r="F33" i="11"/>
  <c r="E33" i="11"/>
  <c r="D33" i="11"/>
  <c r="C33" i="11"/>
  <c r="G54" i="12"/>
  <c r="G57" i="12" s="1"/>
  <c r="G60" i="12" s="1"/>
  <c r="H52" i="12"/>
  <c r="H54" i="12" s="1"/>
  <c r="H57" i="12" s="1"/>
  <c r="H60" i="12" s="1"/>
  <c r="K49" i="12"/>
  <c r="K52" i="12" s="1"/>
  <c r="K54" i="12" s="1"/>
  <c r="K57" i="12" s="1"/>
  <c r="K60" i="12" s="1"/>
  <c r="J49" i="12"/>
  <c r="J52" i="12" s="1"/>
  <c r="J54" i="12" s="1"/>
  <c r="J57" i="12" s="1"/>
  <c r="J60" i="12" s="1"/>
  <c r="I49" i="12"/>
  <c r="I52" i="12" s="1"/>
  <c r="I54" i="12" s="1"/>
  <c r="I57" i="12" s="1"/>
  <c r="I60" i="12" s="1"/>
  <c r="L48" i="12"/>
  <c r="K48" i="12"/>
  <c r="J48" i="12"/>
  <c r="I48" i="12"/>
  <c r="H48" i="12"/>
  <c r="G48" i="12"/>
  <c r="F48" i="12"/>
  <c r="E48" i="12"/>
  <c r="D48" i="12"/>
  <c r="C48" i="12"/>
  <c r="L33" i="12"/>
  <c r="K33" i="12"/>
  <c r="J33" i="12"/>
  <c r="I33" i="12"/>
  <c r="H33" i="12"/>
  <c r="H49" i="12" s="1"/>
  <c r="G33" i="12"/>
  <c r="G49" i="12" s="1"/>
  <c r="G52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L48" i="13"/>
  <c r="K48" i="13"/>
  <c r="J48" i="13"/>
  <c r="I48" i="13"/>
  <c r="H48" i="13"/>
  <c r="H49" i="13" s="1"/>
  <c r="H52" i="13" s="1"/>
  <c r="H54" i="13" s="1"/>
  <c r="H57" i="13" s="1"/>
  <c r="H60" i="13" s="1"/>
  <c r="G48" i="13"/>
  <c r="G49" i="13" s="1"/>
  <c r="G52" i="13" s="1"/>
  <c r="G54" i="13" s="1"/>
  <c r="G57" i="13" s="1"/>
  <c r="G60" i="13" s="1"/>
  <c r="F48" i="13"/>
  <c r="E48" i="13"/>
  <c r="D48" i="13"/>
  <c r="C48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F33" i="13"/>
  <c r="E33" i="13"/>
  <c r="D33" i="13"/>
  <c r="C33" i="13"/>
  <c r="L48" i="14"/>
  <c r="K48" i="14"/>
  <c r="J48" i="14"/>
  <c r="I48" i="14"/>
  <c r="H48" i="14"/>
  <c r="H49" i="14" s="1"/>
  <c r="H52" i="14" s="1"/>
  <c r="H54" i="14" s="1"/>
  <c r="H57" i="14" s="1"/>
  <c r="H60" i="14" s="1"/>
  <c r="G48" i="14"/>
  <c r="G49" i="14" s="1"/>
  <c r="G52" i="14" s="1"/>
  <c r="G54" i="14" s="1"/>
  <c r="G57" i="14" s="1"/>
  <c r="G60" i="14" s="1"/>
  <c r="F48" i="14"/>
  <c r="F49" i="14" s="1"/>
  <c r="F52" i="14" s="1"/>
  <c r="F54" i="14" s="1"/>
  <c r="F57" i="14" s="1"/>
  <c r="F60" i="14" s="1"/>
  <c r="E48" i="14"/>
  <c r="E49" i="14" s="1"/>
  <c r="E52" i="14" s="1"/>
  <c r="E54" i="14" s="1"/>
  <c r="E57" i="14" s="1"/>
  <c r="E60" i="14" s="1"/>
  <c r="D48" i="14"/>
  <c r="C48" i="14"/>
  <c r="L33" i="14"/>
  <c r="K33" i="14"/>
  <c r="J33" i="14"/>
  <c r="I33" i="14"/>
  <c r="H33" i="14"/>
  <c r="G33" i="14"/>
  <c r="F33" i="14"/>
  <c r="E33" i="14"/>
  <c r="D33" i="14"/>
  <c r="C33" i="14"/>
  <c r="L48" i="15"/>
  <c r="L49" i="15" s="1"/>
  <c r="L52" i="15" s="1"/>
  <c r="L54" i="15" s="1"/>
  <c r="L57" i="15" s="1"/>
  <c r="L60" i="15" s="1"/>
  <c r="K48" i="15"/>
  <c r="J48" i="15"/>
  <c r="I48" i="15"/>
  <c r="I49" i="15" s="1"/>
  <c r="I52" i="15" s="1"/>
  <c r="I54" i="15" s="1"/>
  <c r="I57" i="15" s="1"/>
  <c r="I60" i="15" s="1"/>
  <c r="H48" i="15"/>
  <c r="G48" i="15"/>
  <c r="G49" i="15" s="1"/>
  <c r="G52" i="15" s="1"/>
  <c r="G54" i="15" s="1"/>
  <c r="G57" i="15" s="1"/>
  <c r="G60" i="15" s="1"/>
  <c r="F48" i="15"/>
  <c r="F49" i="15" s="1"/>
  <c r="F52" i="15" s="1"/>
  <c r="F54" i="15" s="1"/>
  <c r="F57" i="15" s="1"/>
  <c r="F60" i="15" s="1"/>
  <c r="E48" i="15"/>
  <c r="D48" i="15"/>
  <c r="D49" i="15" s="1"/>
  <c r="D52" i="15" s="1"/>
  <c r="D54" i="15" s="1"/>
  <c r="D57" i="15" s="1"/>
  <c r="D60" i="15" s="1"/>
  <c r="C48" i="15"/>
  <c r="L33" i="15"/>
  <c r="K33" i="15"/>
  <c r="J33" i="15"/>
  <c r="I33" i="15"/>
  <c r="H33" i="15"/>
  <c r="G33" i="15"/>
  <c r="F33" i="15"/>
  <c r="E33" i="15"/>
  <c r="D33" i="15"/>
  <c r="C33" i="15"/>
  <c r="C49" i="15" s="1"/>
  <c r="C52" i="15" s="1"/>
  <c r="C54" i="15" s="1"/>
  <c r="C57" i="15" s="1"/>
  <c r="C60" i="15" s="1"/>
  <c r="F54" i="16"/>
  <c r="F57" i="16" s="1"/>
  <c r="F60" i="16" s="1"/>
  <c r="E49" i="16"/>
  <c r="E52" i="16" s="1"/>
  <c r="E54" i="16" s="1"/>
  <c r="E57" i="16" s="1"/>
  <c r="E60" i="16" s="1"/>
  <c r="L48" i="16"/>
  <c r="L49" i="16" s="1"/>
  <c r="L52" i="16" s="1"/>
  <c r="L54" i="16" s="1"/>
  <c r="L57" i="16" s="1"/>
  <c r="L60" i="16" s="1"/>
  <c r="K48" i="16"/>
  <c r="J48" i="16"/>
  <c r="J49" i="16" s="1"/>
  <c r="J52" i="16" s="1"/>
  <c r="J54" i="16" s="1"/>
  <c r="J57" i="16" s="1"/>
  <c r="J60" i="16" s="1"/>
  <c r="I48" i="16"/>
  <c r="H48" i="16"/>
  <c r="G48" i="16"/>
  <c r="G49" i="16" s="1"/>
  <c r="G52" i="16" s="1"/>
  <c r="G54" i="16" s="1"/>
  <c r="G57" i="16" s="1"/>
  <c r="G60" i="16" s="1"/>
  <c r="F48" i="16"/>
  <c r="E48" i="16"/>
  <c r="D48" i="16"/>
  <c r="C48" i="16"/>
  <c r="L33" i="16"/>
  <c r="K33" i="16"/>
  <c r="J33" i="16"/>
  <c r="I33" i="16"/>
  <c r="H33" i="16"/>
  <c r="G33" i="16"/>
  <c r="F33" i="16"/>
  <c r="F49" i="16" s="1"/>
  <c r="F52" i="16" s="1"/>
  <c r="E33" i="16"/>
  <c r="D33" i="16"/>
  <c r="C33" i="16"/>
  <c r="C49" i="16" s="1"/>
  <c r="C52" i="16" s="1"/>
  <c r="C54" i="16" s="1"/>
  <c r="C57" i="16" s="1"/>
  <c r="C60" i="16" s="1"/>
  <c r="H49" i="17"/>
  <c r="H52" i="17" s="1"/>
  <c r="H54" i="17" s="1"/>
  <c r="H57" i="17" s="1"/>
  <c r="H60" i="17" s="1"/>
  <c r="C49" i="17"/>
  <c r="C52" i="17" s="1"/>
  <c r="C54" i="17" s="1"/>
  <c r="C57" i="17" s="1"/>
  <c r="C60" i="17" s="1"/>
  <c r="L48" i="17"/>
  <c r="K48" i="17"/>
  <c r="K49" i="17" s="1"/>
  <c r="K52" i="17" s="1"/>
  <c r="K54" i="17" s="1"/>
  <c r="K57" i="17" s="1"/>
  <c r="K60" i="17" s="1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L33" i="17"/>
  <c r="K33" i="17"/>
  <c r="J33" i="17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E54" i="18"/>
  <c r="E57" i="18" s="1"/>
  <c r="E60" i="18" s="1"/>
  <c r="L52" i="18"/>
  <c r="L54" i="18" s="1"/>
  <c r="L57" i="18" s="1"/>
  <c r="L60" i="18" s="1"/>
  <c r="K49" i="18"/>
  <c r="K52" i="18" s="1"/>
  <c r="K54" i="18" s="1"/>
  <c r="K57" i="18" s="1"/>
  <c r="K60" i="18" s="1"/>
  <c r="I49" i="18"/>
  <c r="I52" i="18" s="1"/>
  <c r="I54" i="18" s="1"/>
  <c r="I57" i="18" s="1"/>
  <c r="I60" i="18" s="1"/>
  <c r="L48" i="18"/>
  <c r="K48" i="18"/>
  <c r="J48" i="18"/>
  <c r="I48" i="18"/>
  <c r="H48" i="18"/>
  <c r="G48" i="18"/>
  <c r="F48" i="18"/>
  <c r="E48" i="18"/>
  <c r="D48" i="18"/>
  <c r="C48" i="18"/>
  <c r="L33" i="18"/>
  <c r="L49" i="18" s="1"/>
  <c r="K33" i="18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D33" i="18"/>
  <c r="D49" i="18" s="1"/>
  <c r="D52" i="18" s="1"/>
  <c r="D54" i="18" s="1"/>
  <c r="D57" i="18" s="1"/>
  <c r="D60" i="18" s="1"/>
  <c r="C33" i="18"/>
  <c r="H57" i="19"/>
  <c r="H60" i="19" s="1"/>
  <c r="L48" i="19"/>
  <c r="K48" i="19"/>
  <c r="J48" i="19"/>
  <c r="I48" i="19"/>
  <c r="H48" i="19"/>
  <c r="G48" i="19"/>
  <c r="F48" i="19"/>
  <c r="E48" i="19"/>
  <c r="D48" i="19"/>
  <c r="C48" i="19"/>
  <c r="L33" i="19"/>
  <c r="L49" i="19" s="1"/>
  <c r="L52" i="19" s="1"/>
  <c r="L54" i="19" s="1"/>
  <c r="L57" i="19" s="1"/>
  <c r="L60" i="19" s="1"/>
  <c r="K33" i="19"/>
  <c r="J33" i="19"/>
  <c r="I33" i="19"/>
  <c r="H33" i="19"/>
  <c r="H49" i="19" s="1"/>
  <c r="H52" i="19" s="1"/>
  <c r="H54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L48" i="20"/>
  <c r="K48" i="20"/>
  <c r="J48" i="20"/>
  <c r="I48" i="20"/>
  <c r="H48" i="20"/>
  <c r="G48" i="20"/>
  <c r="G49" i="20" s="1"/>
  <c r="G52" i="20" s="1"/>
  <c r="G54" i="20" s="1"/>
  <c r="G57" i="20" s="1"/>
  <c r="G60" i="20" s="1"/>
  <c r="F48" i="20"/>
  <c r="F49" i="20" s="1"/>
  <c r="F52" i="20" s="1"/>
  <c r="F54" i="20" s="1"/>
  <c r="F57" i="20" s="1"/>
  <c r="F60" i="20" s="1"/>
  <c r="E48" i="20"/>
  <c r="E49" i="20" s="1"/>
  <c r="E52" i="20" s="1"/>
  <c r="E54" i="20" s="1"/>
  <c r="E57" i="20" s="1"/>
  <c r="E60" i="20" s="1"/>
  <c r="D48" i="20"/>
  <c r="D49" i="20" s="1"/>
  <c r="D52" i="20" s="1"/>
  <c r="D54" i="20" s="1"/>
  <c r="D57" i="20" s="1"/>
  <c r="D60" i="20" s="1"/>
  <c r="C48" i="20"/>
  <c r="L33" i="20"/>
  <c r="L49" i="20" s="1"/>
  <c r="L52" i="20" s="1"/>
  <c r="L54" i="20" s="1"/>
  <c r="L57" i="20" s="1"/>
  <c r="L60" i="20" s="1"/>
  <c r="K33" i="20"/>
  <c r="J33" i="20"/>
  <c r="I33" i="20"/>
  <c r="H33" i="20"/>
  <c r="G33" i="20"/>
  <c r="F33" i="20"/>
  <c r="E33" i="20"/>
  <c r="D33" i="20"/>
  <c r="C33" i="20"/>
  <c r="C49" i="21"/>
  <c r="C52" i="21" s="1"/>
  <c r="C54" i="21" s="1"/>
  <c r="C57" i="21" s="1"/>
  <c r="C60" i="21" s="1"/>
  <c r="L48" i="21"/>
  <c r="K48" i="21"/>
  <c r="K49" i="21" s="1"/>
  <c r="K52" i="21" s="1"/>
  <c r="K54" i="21" s="1"/>
  <c r="K57" i="21" s="1"/>
  <c r="K60" i="21" s="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E49" i="21" s="1"/>
  <c r="E52" i="21" s="1"/>
  <c r="E54" i="21" s="1"/>
  <c r="E57" i="21" s="1"/>
  <c r="E60" i="21" s="1"/>
  <c r="D48" i="21"/>
  <c r="C48" i="21"/>
  <c r="L33" i="21"/>
  <c r="K33" i="21"/>
  <c r="J33" i="21"/>
  <c r="I33" i="21"/>
  <c r="H33" i="21"/>
  <c r="G33" i="21"/>
  <c r="F33" i="21"/>
  <c r="E33" i="21"/>
  <c r="D33" i="21"/>
  <c r="D49" i="21" s="1"/>
  <c r="D52" i="21" s="1"/>
  <c r="D54" i="21" s="1"/>
  <c r="D57" i="21" s="1"/>
  <c r="D60" i="21" s="1"/>
  <c r="C33" i="21"/>
  <c r="L48" i="22"/>
  <c r="K48" i="22"/>
  <c r="J48" i="22"/>
  <c r="I48" i="22"/>
  <c r="I49" i="22" s="1"/>
  <c r="I52" i="22" s="1"/>
  <c r="I54" i="22" s="1"/>
  <c r="I57" i="22" s="1"/>
  <c r="I60" i="22" s="1"/>
  <c r="H48" i="22"/>
  <c r="H49" i="22" s="1"/>
  <c r="H52" i="22" s="1"/>
  <c r="H54" i="22" s="1"/>
  <c r="H57" i="22" s="1"/>
  <c r="H60" i="22" s="1"/>
  <c r="G48" i="22"/>
  <c r="F48" i="22"/>
  <c r="E48" i="22"/>
  <c r="D48" i="22"/>
  <c r="C48" i="22"/>
  <c r="L33" i="22"/>
  <c r="K33" i="22"/>
  <c r="J33" i="22"/>
  <c r="I33" i="22"/>
  <c r="H33" i="22"/>
  <c r="G33" i="22"/>
  <c r="F33" i="22"/>
  <c r="E33" i="22"/>
  <c r="D33" i="22"/>
  <c r="C33" i="22"/>
  <c r="C49" i="22" s="1"/>
  <c r="C52" i="22" s="1"/>
  <c r="C54" i="22" s="1"/>
  <c r="C57" i="22" s="1"/>
  <c r="C60" i="22" s="1"/>
  <c r="L48" i="23"/>
  <c r="L49" i="23" s="1"/>
  <c r="L52" i="23" s="1"/>
  <c r="L54" i="23" s="1"/>
  <c r="L57" i="23" s="1"/>
  <c r="L60" i="23" s="1"/>
  <c r="K48" i="23"/>
  <c r="K49" i="23" s="1"/>
  <c r="K52" i="23" s="1"/>
  <c r="K54" i="23" s="1"/>
  <c r="K57" i="23" s="1"/>
  <c r="K60" i="23" s="1"/>
  <c r="J48" i="23"/>
  <c r="I48" i="23"/>
  <c r="I49" i="23" s="1"/>
  <c r="I52" i="23" s="1"/>
  <c r="I54" i="23" s="1"/>
  <c r="I57" i="23" s="1"/>
  <c r="I60" i="23" s="1"/>
  <c r="H48" i="23"/>
  <c r="G48" i="23"/>
  <c r="F48" i="23"/>
  <c r="E48" i="23"/>
  <c r="D48" i="23"/>
  <c r="C48" i="23"/>
  <c r="L33" i="23"/>
  <c r="K33" i="23"/>
  <c r="J33" i="23"/>
  <c r="I33" i="23"/>
  <c r="H33" i="23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H49" i="24"/>
  <c r="H52" i="24" s="1"/>
  <c r="H54" i="24" s="1"/>
  <c r="H57" i="24" s="1"/>
  <c r="H60" i="24" s="1"/>
  <c r="G49" i="24"/>
  <c r="G52" i="24" s="1"/>
  <c r="G54" i="24" s="1"/>
  <c r="G57" i="24" s="1"/>
  <c r="G60" i="24" s="1"/>
  <c r="L48" i="24"/>
  <c r="K48" i="24"/>
  <c r="J48" i="24"/>
  <c r="J49" i="24" s="1"/>
  <c r="J52" i="24" s="1"/>
  <c r="J54" i="24" s="1"/>
  <c r="J57" i="24" s="1"/>
  <c r="J60" i="24" s="1"/>
  <c r="I48" i="24"/>
  <c r="I49" i="24" s="1"/>
  <c r="I52" i="24" s="1"/>
  <c r="I54" i="24" s="1"/>
  <c r="I57" i="24" s="1"/>
  <c r="I60" i="24" s="1"/>
  <c r="H48" i="24"/>
  <c r="G48" i="24"/>
  <c r="F48" i="24"/>
  <c r="E48" i="24"/>
  <c r="D48" i="24"/>
  <c r="C48" i="24"/>
  <c r="L33" i="24"/>
  <c r="K33" i="24"/>
  <c r="J33" i="24"/>
  <c r="I33" i="24"/>
  <c r="H33" i="24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J54" i="25"/>
  <c r="J57" i="25" s="1"/>
  <c r="J60" i="25" s="1"/>
  <c r="I54" i="25"/>
  <c r="I57" i="25" s="1"/>
  <c r="I60" i="25" s="1"/>
  <c r="C52" i="25"/>
  <c r="C54" i="25" s="1"/>
  <c r="C57" i="25" s="1"/>
  <c r="C60" i="25" s="1"/>
  <c r="F49" i="25"/>
  <c r="F52" i="25" s="1"/>
  <c r="F54" i="25" s="1"/>
  <c r="F57" i="25" s="1"/>
  <c r="F60" i="25" s="1"/>
  <c r="L48" i="25"/>
  <c r="K48" i="25"/>
  <c r="J48" i="25"/>
  <c r="I48" i="25"/>
  <c r="H48" i="25"/>
  <c r="G48" i="25"/>
  <c r="F48" i="25"/>
  <c r="E48" i="25"/>
  <c r="D48" i="25"/>
  <c r="C48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I33" i="25"/>
  <c r="I49" i="25" s="1"/>
  <c r="I52" i="25" s="1"/>
  <c r="H33" i="25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H54" i="26"/>
  <c r="H57" i="26" s="1"/>
  <c r="H60" i="26" s="1"/>
  <c r="L48" i="26"/>
  <c r="K48" i="26"/>
  <c r="J48" i="26"/>
  <c r="I48" i="26"/>
  <c r="H48" i="26"/>
  <c r="G48" i="26"/>
  <c r="F48" i="26"/>
  <c r="E48" i="26"/>
  <c r="D48" i="26"/>
  <c r="C48" i="26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G33" i="26"/>
  <c r="G49" i="26" s="1"/>
  <c r="G52" i="26" s="1"/>
  <c r="G54" i="26" s="1"/>
  <c r="G57" i="26" s="1"/>
  <c r="G60" i="26" s="1"/>
  <c r="F33" i="26"/>
  <c r="E33" i="26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L48" i="27"/>
  <c r="K48" i="27"/>
  <c r="J48" i="27"/>
  <c r="I48" i="27"/>
  <c r="H48" i="27"/>
  <c r="G48" i="27"/>
  <c r="F48" i="27"/>
  <c r="E48" i="27"/>
  <c r="D48" i="27"/>
  <c r="D49" i="27" s="1"/>
  <c r="D52" i="27" s="1"/>
  <c r="D54" i="27" s="1"/>
  <c r="D57" i="27" s="1"/>
  <c r="D60" i="27" s="1"/>
  <c r="C48" i="27"/>
  <c r="C49" i="27" s="1"/>
  <c r="C52" i="27" s="1"/>
  <c r="C54" i="27" s="1"/>
  <c r="C57" i="27" s="1"/>
  <c r="C60" i="27" s="1"/>
  <c r="L33" i="27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D33" i="27"/>
  <c r="C33" i="27"/>
  <c r="L48" i="28"/>
  <c r="K48" i="28"/>
  <c r="J48" i="28"/>
  <c r="J49" i="28" s="1"/>
  <c r="J52" i="28" s="1"/>
  <c r="J54" i="28" s="1"/>
  <c r="J57" i="28" s="1"/>
  <c r="J60" i="28" s="1"/>
  <c r="I48" i="28"/>
  <c r="I49" i="28" s="1"/>
  <c r="I52" i="28" s="1"/>
  <c r="I54" i="28" s="1"/>
  <c r="I57" i="28" s="1"/>
  <c r="I60" i="28" s="1"/>
  <c r="H48" i="28"/>
  <c r="H49" i="28" s="1"/>
  <c r="H52" i="28" s="1"/>
  <c r="H54" i="28" s="1"/>
  <c r="H57" i="28" s="1"/>
  <c r="H60" i="28" s="1"/>
  <c r="G48" i="28"/>
  <c r="G49" i="28" s="1"/>
  <c r="G52" i="28" s="1"/>
  <c r="G54" i="28" s="1"/>
  <c r="G57" i="28" s="1"/>
  <c r="G60" i="28" s="1"/>
  <c r="F48" i="28"/>
  <c r="E48" i="28"/>
  <c r="D48" i="28"/>
  <c r="C48" i="28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I33" i="28"/>
  <c r="H33" i="28"/>
  <c r="G33" i="28"/>
  <c r="F33" i="28"/>
  <c r="E33" i="28"/>
  <c r="D33" i="28"/>
  <c r="C33" i="28"/>
  <c r="E49" i="29"/>
  <c r="E52" i="29" s="1"/>
  <c r="E54" i="29" s="1"/>
  <c r="E57" i="29" s="1"/>
  <c r="E60" i="29" s="1"/>
  <c r="L48" i="29"/>
  <c r="K48" i="29"/>
  <c r="J48" i="29"/>
  <c r="I48" i="29"/>
  <c r="H48" i="29"/>
  <c r="H49" i="29" s="1"/>
  <c r="H52" i="29" s="1"/>
  <c r="H54" i="29" s="1"/>
  <c r="H57" i="29" s="1"/>
  <c r="H60" i="29" s="1"/>
  <c r="G48" i="29"/>
  <c r="G49" i="29" s="1"/>
  <c r="G52" i="29" s="1"/>
  <c r="G54" i="29" s="1"/>
  <c r="G57" i="29" s="1"/>
  <c r="G60" i="29" s="1"/>
  <c r="F48" i="29"/>
  <c r="F49" i="29" s="1"/>
  <c r="F52" i="29" s="1"/>
  <c r="F54" i="29" s="1"/>
  <c r="F57" i="29" s="1"/>
  <c r="F60" i="29" s="1"/>
  <c r="E48" i="29"/>
  <c r="D48" i="29"/>
  <c r="C48" i="29"/>
  <c r="L33" i="29"/>
  <c r="K33" i="29"/>
  <c r="J33" i="29"/>
  <c r="I33" i="29"/>
  <c r="H33" i="29"/>
  <c r="G33" i="29"/>
  <c r="F33" i="29"/>
  <c r="E33" i="29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G54" i="30"/>
  <c r="G57" i="30" s="1"/>
  <c r="G60" i="30" s="1"/>
  <c r="D49" i="30"/>
  <c r="D52" i="30" s="1"/>
  <c r="D54" i="30" s="1"/>
  <c r="D57" i="30" s="1"/>
  <c r="D60" i="30" s="1"/>
  <c r="C49" i="30"/>
  <c r="C52" i="30" s="1"/>
  <c r="C54" i="30" s="1"/>
  <c r="C57" i="30" s="1"/>
  <c r="C60" i="30" s="1"/>
  <c r="L48" i="30"/>
  <c r="L49" i="30" s="1"/>
  <c r="L52" i="30" s="1"/>
  <c r="L54" i="30" s="1"/>
  <c r="L57" i="30" s="1"/>
  <c r="L60" i="30" s="1"/>
  <c r="K48" i="30"/>
  <c r="K49" i="30" s="1"/>
  <c r="K52" i="30" s="1"/>
  <c r="K54" i="30" s="1"/>
  <c r="K57" i="30" s="1"/>
  <c r="K60" i="30" s="1"/>
  <c r="J48" i="30"/>
  <c r="I48" i="30"/>
  <c r="H48" i="30"/>
  <c r="G48" i="30"/>
  <c r="F48" i="30"/>
  <c r="E48" i="30"/>
  <c r="D48" i="30"/>
  <c r="C48" i="30"/>
  <c r="L33" i="30"/>
  <c r="K33" i="30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F33" i="30"/>
  <c r="E33" i="30"/>
  <c r="D33" i="30"/>
  <c r="C33" i="30"/>
  <c r="F54" i="31"/>
  <c r="F57" i="31" s="1"/>
  <c r="F60" i="31" s="1"/>
  <c r="E54" i="31"/>
  <c r="E57" i="31" s="1"/>
  <c r="E60" i="31" s="1"/>
  <c r="G52" i="31"/>
  <c r="G54" i="31" s="1"/>
  <c r="G57" i="31" s="1"/>
  <c r="G60" i="31" s="1"/>
  <c r="L48" i="31"/>
  <c r="K48" i="31"/>
  <c r="J48" i="31"/>
  <c r="I48" i="31"/>
  <c r="H48" i="31"/>
  <c r="G48" i="31"/>
  <c r="F48" i="31"/>
  <c r="E48" i="31"/>
  <c r="D48" i="31"/>
  <c r="C48" i="3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G49" i="31" s="1"/>
  <c r="F33" i="31"/>
  <c r="F49" i="31" s="1"/>
  <c r="F52" i="31" s="1"/>
  <c r="E33" i="31"/>
  <c r="E49" i="31" s="1"/>
  <c r="E52" i="31" s="1"/>
  <c r="D33" i="31"/>
  <c r="C33" i="31"/>
  <c r="L48" i="1"/>
  <c r="K48" i="1"/>
  <c r="J48" i="1"/>
  <c r="I48" i="1"/>
  <c r="H48" i="1"/>
  <c r="G48" i="1"/>
  <c r="F48" i="1"/>
  <c r="E48" i="1"/>
  <c r="D48" i="1"/>
  <c r="C48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L49" i="4" l="1"/>
  <c r="L52" i="4" s="1"/>
  <c r="L54" i="4" s="1"/>
  <c r="L57" i="4" s="1"/>
  <c r="L60" i="4" s="1"/>
  <c r="C49" i="14"/>
  <c r="C52" i="14" s="1"/>
  <c r="C54" i="14" s="1"/>
  <c r="C57" i="14" s="1"/>
  <c r="C60" i="14" s="1"/>
  <c r="C49" i="4"/>
  <c r="C52" i="4" s="1"/>
  <c r="C54" i="4" s="1"/>
  <c r="C57" i="4" s="1"/>
  <c r="C60" i="4" s="1"/>
  <c r="F49" i="26"/>
  <c r="F52" i="26" s="1"/>
  <c r="F54" i="26" s="1"/>
  <c r="F57" i="26" s="1"/>
  <c r="F60" i="26" s="1"/>
  <c r="C49" i="12"/>
  <c r="C52" i="12" s="1"/>
  <c r="C54" i="12" s="1"/>
  <c r="C57" i="12" s="1"/>
  <c r="C60" i="12" s="1"/>
  <c r="H49" i="23"/>
  <c r="H52" i="23" s="1"/>
  <c r="H54" i="23" s="1"/>
  <c r="H57" i="23" s="1"/>
  <c r="H60" i="23" s="1"/>
  <c r="E49" i="15"/>
  <c r="E52" i="15" s="1"/>
  <c r="E54" i="15" s="1"/>
  <c r="E57" i="15" s="1"/>
  <c r="E60" i="15" s="1"/>
  <c r="D49" i="14"/>
  <c r="D52" i="14" s="1"/>
  <c r="D54" i="14" s="1"/>
  <c r="D57" i="14" s="1"/>
  <c r="D60" i="14" s="1"/>
  <c r="G49" i="11"/>
  <c r="G52" i="11" s="1"/>
  <c r="G54" i="11" s="1"/>
  <c r="G57" i="11" s="1"/>
  <c r="G60" i="11" s="1"/>
  <c r="G49" i="6"/>
  <c r="G52" i="6" s="1"/>
  <c r="G54" i="6" s="1"/>
  <c r="G57" i="6" s="1"/>
  <c r="G60" i="6" s="1"/>
  <c r="H49" i="10"/>
  <c r="H52" i="10" s="1"/>
  <c r="H54" i="10" s="1"/>
  <c r="H57" i="10" s="1"/>
  <c r="H60" i="10" s="1"/>
  <c r="I49" i="1"/>
  <c r="I52" i="1" s="1"/>
  <c r="I54" i="1" s="1"/>
  <c r="I57" i="1" s="1"/>
  <c r="I60" i="1" s="1"/>
  <c r="F49" i="22"/>
  <c r="F52" i="22" s="1"/>
  <c r="F54" i="22" s="1"/>
  <c r="F57" i="22" s="1"/>
  <c r="F60" i="22" s="1"/>
  <c r="C49" i="31"/>
  <c r="C52" i="31" s="1"/>
  <c r="C54" i="31" s="1"/>
  <c r="C57" i="31" s="1"/>
  <c r="C60" i="31" s="1"/>
  <c r="D49" i="31"/>
  <c r="D52" i="31" s="1"/>
  <c r="D54" i="31" s="1"/>
  <c r="D57" i="31" s="1"/>
  <c r="D60" i="31" s="1"/>
  <c r="E49" i="22"/>
  <c r="E52" i="22" s="1"/>
  <c r="E54" i="22" s="1"/>
  <c r="E57" i="22" s="1"/>
  <c r="E60" i="22" s="1"/>
  <c r="F49" i="21"/>
  <c r="F52" i="21" s="1"/>
  <c r="F54" i="21" s="1"/>
  <c r="F57" i="21" s="1"/>
  <c r="F60" i="21" s="1"/>
  <c r="E49" i="26"/>
  <c r="E52" i="26" s="1"/>
  <c r="E54" i="26" s="1"/>
  <c r="E57" i="26" s="1"/>
  <c r="E60" i="26" s="1"/>
  <c r="C49" i="18"/>
  <c r="C52" i="18" s="1"/>
  <c r="C54" i="18" s="1"/>
  <c r="C57" i="18" s="1"/>
  <c r="C60" i="18" s="1"/>
  <c r="G49" i="10"/>
  <c r="G52" i="10" s="1"/>
  <c r="G54" i="10" s="1"/>
  <c r="G57" i="10" s="1"/>
  <c r="G60" i="10" s="1"/>
  <c r="J49" i="30"/>
  <c r="J52" i="30" s="1"/>
  <c r="J54" i="30" s="1"/>
  <c r="J57" i="30" s="1"/>
  <c r="J60" i="30" s="1"/>
  <c r="G49" i="23"/>
  <c r="G52" i="23" s="1"/>
  <c r="G54" i="23" s="1"/>
  <c r="G57" i="23" s="1"/>
  <c r="G60" i="23" s="1"/>
  <c r="F49" i="19"/>
  <c r="F52" i="19" s="1"/>
  <c r="F54" i="19" s="1"/>
  <c r="F57" i="19" s="1"/>
  <c r="F60" i="19" s="1"/>
  <c r="C49" i="20"/>
  <c r="C52" i="20" s="1"/>
  <c r="C54" i="20" s="1"/>
  <c r="C57" i="20" s="1"/>
  <c r="C60" i="20" s="1"/>
  <c r="H49" i="16"/>
  <c r="H52" i="16" s="1"/>
  <c r="H54" i="16" s="1"/>
  <c r="H57" i="16" s="1"/>
  <c r="H60" i="16" s="1"/>
  <c r="D49" i="12"/>
  <c r="D52" i="12" s="1"/>
  <c r="D54" i="12" s="1"/>
  <c r="D57" i="12" s="1"/>
  <c r="D60" i="12" s="1"/>
  <c r="C49" i="28"/>
  <c r="C52" i="28" s="1"/>
  <c r="C54" i="28" s="1"/>
  <c r="C57" i="28" s="1"/>
  <c r="C60" i="28" s="1"/>
  <c r="G49" i="22"/>
  <c r="G52" i="22" s="1"/>
  <c r="G54" i="22" s="1"/>
  <c r="G57" i="22" s="1"/>
  <c r="G60" i="22" s="1"/>
  <c r="L49" i="24"/>
  <c r="L52" i="24" s="1"/>
  <c r="L54" i="24" s="1"/>
  <c r="L57" i="24" s="1"/>
  <c r="L60" i="24" s="1"/>
  <c r="E49" i="28"/>
  <c r="E52" i="28" s="1"/>
  <c r="E54" i="28" s="1"/>
  <c r="E57" i="28" s="1"/>
  <c r="E60" i="28" s="1"/>
  <c r="C49" i="13"/>
  <c r="C52" i="13" s="1"/>
  <c r="C54" i="13" s="1"/>
  <c r="C57" i="13" s="1"/>
  <c r="C60" i="13" s="1"/>
  <c r="I49" i="29"/>
  <c r="I52" i="29" s="1"/>
  <c r="I54" i="29" s="1"/>
  <c r="I57" i="29" s="1"/>
  <c r="I60" i="29" s="1"/>
  <c r="H49" i="21"/>
  <c r="H52" i="21" s="1"/>
  <c r="H54" i="21" s="1"/>
  <c r="H57" i="21" s="1"/>
  <c r="H60" i="21" s="1"/>
  <c r="L49" i="5"/>
  <c r="L52" i="5" s="1"/>
  <c r="L54" i="5" s="1"/>
  <c r="L57" i="5" s="1"/>
  <c r="L60" i="5" s="1"/>
  <c r="F49" i="4"/>
  <c r="F52" i="4" s="1"/>
  <c r="F54" i="4" s="1"/>
  <c r="F57" i="4" s="1"/>
  <c r="F60" i="4" s="1"/>
  <c r="E49" i="30"/>
  <c r="E52" i="30" s="1"/>
  <c r="E54" i="30" s="1"/>
  <c r="E57" i="30" s="1"/>
  <c r="E60" i="30" s="1"/>
  <c r="J49" i="22"/>
  <c r="J52" i="22" s="1"/>
  <c r="J54" i="22" s="1"/>
  <c r="J57" i="22" s="1"/>
  <c r="J60" i="22" s="1"/>
  <c r="D49" i="13"/>
  <c r="D52" i="13" s="1"/>
  <c r="D54" i="13" s="1"/>
  <c r="D57" i="13" s="1"/>
  <c r="D60" i="13" s="1"/>
  <c r="J49" i="9"/>
  <c r="J52" i="9" s="1"/>
  <c r="J54" i="9" s="1"/>
  <c r="J57" i="9" s="1"/>
  <c r="J60" i="9" s="1"/>
  <c r="G49" i="4"/>
  <c r="G52" i="4" s="1"/>
  <c r="G54" i="4" s="1"/>
  <c r="G57" i="4" s="1"/>
  <c r="G60" i="4" s="1"/>
  <c r="F49" i="30"/>
  <c r="F52" i="30" s="1"/>
  <c r="F54" i="30" s="1"/>
  <c r="F57" i="30" s="1"/>
  <c r="F60" i="30" s="1"/>
  <c r="L49" i="29"/>
  <c r="L52" i="29" s="1"/>
  <c r="L54" i="29" s="1"/>
  <c r="L57" i="29" s="1"/>
  <c r="L60" i="29" s="1"/>
  <c r="C49" i="23"/>
  <c r="C52" i="23" s="1"/>
  <c r="C54" i="23" s="1"/>
  <c r="C57" i="23" s="1"/>
  <c r="C60" i="23" s="1"/>
  <c r="K49" i="22"/>
  <c r="K52" i="22" s="1"/>
  <c r="K54" i="22" s="1"/>
  <c r="K57" i="22" s="1"/>
  <c r="K60" i="22" s="1"/>
  <c r="H49" i="20"/>
  <c r="H52" i="20" s="1"/>
  <c r="H54" i="20" s="1"/>
  <c r="H57" i="20" s="1"/>
  <c r="H60" i="20" s="1"/>
  <c r="J49" i="15"/>
  <c r="J52" i="15" s="1"/>
  <c r="J54" i="15" s="1"/>
  <c r="J57" i="15" s="1"/>
  <c r="J60" i="15" s="1"/>
  <c r="E49" i="13"/>
  <c r="E52" i="13" s="1"/>
  <c r="E54" i="13" s="1"/>
  <c r="E57" i="13" s="1"/>
  <c r="E60" i="13" s="1"/>
  <c r="I49" i="7"/>
  <c r="I52" i="7" s="1"/>
  <c r="I54" i="7" s="1"/>
  <c r="I57" i="7" s="1"/>
  <c r="I60" i="7" s="1"/>
  <c r="H49" i="4"/>
  <c r="H52" i="4" s="1"/>
  <c r="H54" i="4" s="1"/>
  <c r="H57" i="4" s="1"/>
  <c r="H60" i="4" s="1"/>
  <c r="K49" i="27"/>
  <c r="K52" i="27" s="1"/>
  <c r="K54" i="27" s="1"/>
  <c r="K57" i="27" s="1"/>
  <c r="K60" i="27" s="1"/>
  <c r="I49" i="16"/>
  <c r="I52" i="16" s="1"/>
  <c r="I54" i="16" s="1"/>
  <c r="I57" i="16" s="1"/>
  <c r="I60" i="16" s="1"/>
  <c r="L49" i="27"/>
  <c r="L52" i="27" s="1"/>
  <c r="L54" i="27" s="1"/>
  <c r="L57" i="27" s="1"/>
  <c r="L60" i="27" s="1"/>
  <c r="I49" i="21"/>
  <c r="I52" i="21" s="1"/>
  <c r="I54" i="21" s="1"/>
  <c r="I57" i="21" s="1"/>
  <c r="I60" i="21" s="1"/>
  <c r="K49" i="16"/>
  <c r="K52" i="16" s="1"/>
  <c r="K54" i="16" s="1"/>
  <c r="K57" i="16" s="1"/>
  <c r="K60" i="16" s="1"/>
  <c r="H49" i="15"/>
  <c r="H52" i="15" s="1"/>
  <c r="H54" i="15" s="1"/>
  <c r="H57" i="15" s="1"/>
  <c r="H60" i="15" s="1"/>
  <c r="J49" i="11"/>
  <c r="J52" i="11" s="1"/>
  <c r="J54" i="11" s="1"/>
  <c r="J57" i="11" s="1"/>
  <c r="J60" i="11" s="1"/>
  <c r="K49" i="29"/>
  <c r="K52" i="29" s="1"/>
  <c r="K54" i="29" s="1"/>
  <c r="K57" i="29" s="1"/>
  <c r="K60" i="29" s="1"/>
  <c r="E49" i="17"/>
  <c r="E52" i="17" s="1"/>
  <c r="E54" i="17" s="1"/>
  <c r="E57" i="17" s="1"/>
  <c r="E60" i="17" s="1"/>
  <c r="H49" i="7"/>
  <c r="H52" i="7" s="1"/>
  <c r="H54" i="7" s="1"/>
  <c r="H57" i="7" s="1"/>
  <c r="H60" i="7" s="1"/>
  <c r="C49" i="1"/>
  <c r="C52" i="1" s="1"/>
  <c r="C54" i="1" s="1"/>
  <c r="C57" i="1" s="1"/>
  <c r="C60" i="1" s="1"/>
  <c r="L49" i="31"/>
  <c r="L52" i="31" s="1"/>
  <c r="L54" i="31" s="1"/>
  <c r="L57" i="31" s="1"/>
  <c r="L60" i="31" s="1"/>
  <c r="D49" i="23"/>
  <c r="D52" i="23" s="1"/>
  <c r="D54" i="23" s="1"/>
  <c r="D57" i="23" s="1"/>
  <c r="D60" i="23" s="1"/>
  <c r="L49" i="21"/>
  <c r="L52" i="21" s="1"/>
  <c r="L54" i="21" s="1"/>
  <c r="L57" i="21" s="1"/>
  <c r="L60" i="21" s="1"/>
  <c r="D49" i="16"/>
  <c r="D52" i="16" s="1"/>
  <c r="D54" i="16" s="1"/>
  <c r="D57" i="16" s="1"/>
  <c r="D60" i="16" s="1"/>
  <c r="K49" i="15"/>
  <c r="K52" i="15" s="1"/>
  <c r="K54" i="15" s="1"/>
  <c r="K57" i="15" s="1"/>
  <c r="K60" i="15" s="1"/>
  <c r="F49" i="13"/>
  <c r="F52" i="13" s="1"/>
  <c r="F54" i="13" s="1"/>
  <c r="F57" i="13" s="1"/>
  <c r="F60" i="13" s="1"/>
  <c r="C49" i="10"/>
  <c r="C52" i="10" s="1"/>
  <c r="C54" i="10" s="1"/>
  <c r="C57" i="10" s="1"/>
  <c r="C60" i="10" s="1"/>
  <c r="J49" i="7"/>
  <c r="J52" i="7" s="1"/>
  <c r="J54" i="7" s="1"/>
  <c r="J57" i="7" s="1"/>
  <c r="J60" i="7" s="1"/>
  <c r="L49" i="17"/>
  <c r="L52" i="17" s="1"/>
  <c r="L54" i="17" s="1"/>
  <c r="L57" i="17" s="1"/>
  <c r="L60" i="17" s="1"/>
  <c r="K49" i="5"/>
  <c r="K52" i="5" s="1"/>
  <c r="K54" i="5" s="1"/>
  <c r="K57" i="5" s="1"/>
  <c r="K60" i="5" s="1"/>
  <c r="D49" i="28"/>
  <c r="D52" i="28" s="1"/>
  <c r="D54" i="28" s="1"/>
  <c r="D57" i="28" s="1"/>
  <c r="D60" i="28" s="1"/>
  <c r="J49" i="23"/>
  <c r="J52" i="23" s="1"/>
  <c r="J54" i="23" s="1"/>
  <c r="J57" i="23" s="1"/>
  <c r="J60" i="23" s="1"/>
  <c r="I49" i="9"/>
  <c r="I52" i="9" s="1"/>
  <c r="I54" i="9" s="1"/>
  <c r="I57" i="9" s="1"/>
  <c r="I60" i="9" s="1"/>
  <c r="D49" i="1"/>
  <c r="D52" i="1" s="1"/>
  <c r="D54" i="1" s="1"/>
  <c r="D57" i="1" s="1"/>
  <c r="D60" i="1" s="1"/>
  <c r="J49" i="20"/>
  <c r="J52" i="20" s="1"/>
  <c r="J54" i="20" s="1"/>
  <c r="J57" i="20" s="1"/>
  <c r="J60" i="20" s="1"/>
  <c r="D49" i="10"/>
  <c r="D52" i="10" s="1"/>
  <c r="D54" i="10" s="1"/>
  <c r="D57" i="10" s="1"/>
  <c r="D60" i="10" s="1"/>
  <c r="J49" i="1"/>
  <c r="J52" i="1" s="1"/>
  <c r="J54" i="1" s="1"/>
  <c r="J57" i="1" s="1"/>
  <c r="J60" i="1" s="1"/>
  <c r="K49" i="24"/>
  <c r="K52" i="24" s="1"/>
  <c r="K54" i="24" s="1"/>
  <c r="K57" i="24" s="1"/>
  <c r="K60" i="24" s="1"/>
  <c r="G49" i="21"/>
  <c r="G52" i="21" s="1"/>
  <c r="G54" i="21" s="1"/>
  <c r="G57" i="21" s="1"/>
  <c r="G60" i="21" s="1"/>
  <c r="H49" i="11"/>
  <c r="H52" i="11" s="1"/>
  <c r="H54" i="11" s="1"/>
  <c r="H57" i="11" s="1"/>
  <c r="H60" i="11" s="1"/>
  <c r="H49" i="6"/>
  <c r="H52" i="6" s="1"/>
  <c r="H54" i="6" s="1"/>
  <c r="H57" i="6" s="1"/>
  <c r="H60" i="6" s="1"/>
  <c r="H49" i="2"/>
  <c r="H52" i="2" s="1"/>
  <c r="H54" i="2" s="1"/>
  <c r="H57" i="2" s="1"/>
  <c r="H60" i="2" s="1"/>
  <c r="G49" i="25"/>
  <c r="G52" i="25" s="1"/>
  <c r="G54" i="25" s="1"/>
  <c r="G57" i="25" s="1"/>
  <c r="G60" i="25" s="1"/>
  <c r="I49" i="19"/>
  <c r="I52" i="19" s="1"/>
  <c r="I54" i="19" s="1"/>
  <c r="I57" i="19" s="1"/>
  <c r="I60" i="19" s="1"/>
  <c r="I49" i="11"/>
  <c r="I52" i="11" s="1"/>
  <c r="I54" i="11" s="1"/>
  <c r="I57" i="11" s="1"/>
  <c r="I60" i="11" s="1"/>
  <c r="E49" i="4"/>
  <c r="E52" i="4" s="1"/>
  <c r="E54" i="4" s="1"/>
  <c r="E57" i="4" s="1"/>
  <c r="E60" i="4" s="1"/>
  <c r="J49" i="29"/>
  <c r="J52" i="29" s="1"/>
  <c r="J54" i="29" s="1"/>
  <c r="J57" i="29" s="1"/>
  <c r="J60" i="29" s="1"/>
  <c r="H49" i="25"/>
  <c r="H52" i="25" s="1"/>
  <c r="H54" i="25" s="1"/>
  <c r="H57" i="25" s="1"/>
  <c r="H60" i="25" s="1"/>
  <c r="G49" i="7"/>
  <c r="G52" i="7" s="1"/>
  <c r="G54" i="7" s="1"/>
  <c r="G57" i="7" s="1"/>
  <c r="G60" i="7" s="1"/>
  <c r="F49" i="28"/>
  <c r="F52" i="28" s="1"/>
  <c r="F54" i="28" s="1"/>
  <c r="F57" i="28" s="1"/>
  <c r="F60" i="28" s="1"/>
  <c r="E49" i="27"/>
  <c r="E52" i="27" s="1"/>
  <c r="E54" i="27" s="1"/>
  <c r="E57" i="27" s="1"/>
  <c r="E60" i="27" s="1"/>
  <c r="K49" i="14"/>
  <c r="K52" i="14" s="1"/>
  <c r="K54" i="14" s="1"/>
  <c r="K57" i="14" s="1"/>
  <c r="K60" i="14" s="1"/>
  <c r="E49" i="1"/>
  <c r="E52" i="1" s="1"/>
  <c r="E54" i="1" s="1"/>
  <c r="E57" i="1" s="1"/>
  <c r="E60" i="1" s="1"/>
  <c r="F49" i="27"/>
  <c r="F52" i="27" s="1"/>
  <c r="F54" i="27" s="1"/>
  <c r="F57" i="27" s="1"/>
  <c r="F60" i="27" s="1"/>
  <c r="K49" i="20"/>
  <c r="K52" i="20" s="1"/>
  <c r="K54" i="20" s="1"/>
  <c r="K57" i="20" s="1"/>
  <c r="K60" i="20" s="1"/>
  <c r="L49" i="14"/>
  <c r="L52" i="14" s="1"/>
  <c r="L54" i="14" s="1"/>
  <c r="L57" i="14" s="1"/>
  <c r="L60" i="14" s="1"/>
  <c r="L49" i="12"/>
  <c r="L52" i="12" s="1"/>
  <c r="L54" i="12" s="1"/>
  <c r="L57" i="12" s="1"/>
  <c r="L60" i="12" s="1"/>
  <c r="E49" i="11"/>
  <c r="E52" i="11" s="1"/>
  <c r="E54" i="11" s="1"/>
  <c r="E57" i="11" s="1"/>
  <c r="E60" i="11" s="1"/>
  <c r="C49" i="6"/>
  <c r="C52" i="6" s="1"/>
  <c r="C54" i="6" s="1"/>
  <c r="C57" i="6" s="1"/>
  <c r="C60" i="6" s="1"/>
  <c r="C49" i="2"/>
  <c r="C52" i="2" s="1"/>
  <c r="C54" i="2" s="1"/>
  <c r="C57" i="2" s="1"/>
  <c r="C60" i="2" s="1"/>
  <c r="D49" i="22"/>
  <c r="D52" i="22" s="1"/>
  <c r="D54" i="22" s="1"/>
  <c r="D57" i="22" s="1"/>
  <c r="D60" i="22" s="1"/>
  <c r="L49" i="22"/>
  <c r="L52" i="22" s="1"/>
  <c r="L54" i="22" s="1"/>
  <c r="L57" i="22" s="1"/>
  <c r="L60" i="22" s="1"/>
  <c r="I49" i="20"/>
  <c r="I52" i="20" s="1"/>
  <c r="I54" i="20" s="1"/>
  <c r="I57" i="20" s="1"/>
  <c r="I60" i="20" s="1"/>
  <c r="J49" i="19"/>
  <c r="J52" i="19" s="1"/>
  <c r="J54" i="19" s="1"/>
  <c r="J57" i="19" s="1"/>
  <c r="J60" i="19" s="1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D49" i="9"/>
  <c r="D52" i="9" s="1"/>
  <c r="D54" i="9" s="1"/>
  <c r="D57" i="9" s="1"/>
  <c r="D60" i="9" s="1"/>
  <c r="L49" i="9"/>
  <c r="L52" i="9" s="1"/>
  <c r="L54" i="9" s="1"/>
  <c r="L57" i="9" s="1"/>
  <c r="L60" i="9" s="1"/>
  <c r="G49" i="3"/>
  <c r="G52" i="3" s="1"/>
  <c r="G54" i="3" s="1"/>
  <c r="G57" i="3" s="1"/>
  <c r="G60" i="3" s="1"/>
  <c r="I49" i="14"/>
  <c r="I52" i="14" s="1"/>
  <c r="I54" i="14" s="1"/>
  <c r="I57" i="14" s="1"/>
  <c r="I60" i="14" s="1"/>
  <c r="E49" i="8"/>
  <c r="E52" i="8" s="1"/>
  <c r="E54" i="8" s="1"/>
  <c r="E57" i="8" s="1"/>
  <c r="E60" i="8" s="1"/>
  <c r="I49" i="2"/>
  <c r="I52" i="2" s="1"/>
  <c r="I54" i="2" s="1"/>
  <c r="I57" i="2" s="1"/>
  <c r="I60" i="2" s="1"/>
  <c r="J49" i="14"/>
  <c r="J52" i="14" s="1"/>
  <c r="J54" i="14" s="1"/>
  <c r="J57" i="14" s="1"/>
  <c r="J60" i="14" s="1"/>
  <c r="F49" i="8"/>
  <c r="F52" i="8" s="1"/>
  <c r="F54" i="8" s="1"/>
  <c r="F57" i="8" s="1"/>
  <c r="F60" i="8" s="1"/>
</calcChain>
</file>

<file path=xl/sharedStrings.xml><?xml version="1.0" encoding="utf-8"?>
<sst xmlns="http://schemas.openxmlformats.org/spreadsheetml/2006/main" count="4433" uniqueCount="117">
  <si>
    <t>Western Cape: Cape Town (CPT)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</si>
  <si>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</si>
  <si>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</si>
  <si>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</si>
  <si>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</si>
  <si>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</si>
  <si>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</si>
  <si>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</si>
  <si>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</si>
  <si>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</si>
  <si>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</si>
  <si>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</si>
  <si>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</si>
  <si>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</si>
  <si>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</si>
  <si>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</si>
  <si>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</si>
  <si>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</si>
  <si>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</si>
  <si>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</si>
  <si>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</si>
  <si>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</si>
  <si>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</si>
  <si>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</si>
  <si>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</si>
  <si>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</si>
  <si>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</si>
  <si>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</si>
  <si>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</si>
  <si>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</si>
  <si>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</si>
  <si>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</si>
  <si>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</si>
  <si>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</si>
  <si>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</si>
  <si>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</si>
  <si>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</si>
  <si>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</si>
  <si>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</si>
  <si>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</si>
  <si>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</si>
  <si>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</si>
  <si>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</si>
  <si>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</si>
  <si>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</si>
  <si>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</si>
  <si>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</si>
  <si>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</si>
  <si>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</si>
  <si>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</si>
  <si>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</si>
  <si>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</si>
  <si>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</si>
  <si>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</si>
  <si>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</si>
  <si>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</si>
  <si>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</si>
  <si>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</si>
  <si>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</si>
  <si>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</si>
  <si>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</si>
  <si>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</si>
  <si>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</si>
  <si>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</si>
  <si>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</si>
  <si>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</si>
  <si>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</si>
  <si>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</si>
  <si>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</si>
  <si>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</si>
  <si>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</si>
  <si>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</si>
  <si>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</si>
  <si>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</si>
  <si>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</si>
  <si>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</si>
  <si>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</si>
  <si>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</si>
  <si>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Western Cape: Matzikama (WC011) - Table A4 Budgeted Financial Performance ( Water management                                   ) for 4th Quarter ended 30 June 2025 (Figures Finalised as at 2025/10/28)</t>
  </si>
  <si>
    <t>Western Cape: Cederberg (WC012) - Table A4 Budgeted Financial Performance ( Water management                                   ) for 4th Quarter ended 30 June 2025 (Figures Finalised as at 2025/10/28)</t>
  </si>
  <si>
    <t>Western Cape: Bergrivier (WC013) - Table A4 Budgeted Financial Performance ( Water management                                   ) for 4th Quarter ended 30 June 2025 (Figures Finalised as at 2025/10/28)</t>
  </si>
  <si>
    <t>Western Cape: Saldanha Bay (WC014) - Table A4 Budgeted Financial Performance ( Water management                                   ) for 4th Quarter ended 30 June 2025 (Figures Finalised as at 2025/10/28)</t>
  </si>
  <si>
    <t>Western Cape: Swartland (WC015) - Table A4 Budgeted Financial Performance ( Water management                                   ) for 4th Quarter ended 30 June 2025 (Figures Finalised as at 2025/10/28)</t>
  </si>
  <si>
    <t>Western Cape: West Coast (DC1) - Table A4 Budgeted Financial Performance ( Water management                                   ) for 4th Quarter ended 30 June 2025 (Figures Finalised as at 2025/10/28)</t>
  </si>
  <si>
    <t>Western Cape: Witzenberg (WC022) - Table A4 Budgeted Financial Performance ( Water management                                   ) for 4th Quarter ended 30 June 2025 (Figures Finalised as at 2025/10/28)</t>
  </si>
  <si>
    <t>Western Cape: Drakenstein (WC023) - Table A4 Budgeted Financial Performance ( Water management                                   ) for 4th Quarter ended 30 June 2025 (Figures Finalised as at 2025/10/28)</t>
  </si>
  <si>
    <t>Western Cape: Stellenbosch (WC024) - Table A4 Budgeted Financial Performance ( Water management                                   ) for 4th Quarter ended 30 June 2025 (Figures Finalised as at 2025/10/28)</t>
  </si>
  <si>
    <t>Western Cape: Breede Valley (WC025) - Table A4 Budgeted Financial Performance ( Water management                                   ) for 4th Quarter ended 30 June 2025 (Figures Finalised as at 2025/10/28)</t>
  </si>
  <si>
    <t>Western Cape: Langeberg (WC026) - Table A4 Budgeted Financial Performance ( Water management                                   ) for 4th Quarter ended 30 June 2025 (Figures Finalised as at 2025/10/28)</t>
  </si>
  <si>
    <t>Western Cape: Cape Winelands DM (DC2) - Table A4 Budgeted Financial Performance ( Water management                                   ) for 4th Quarter ended 30 June 2025 (Figures Finalised as at 2025/10/28)</t>
  </si>
  <si>
    <t>Western Cape: Theewaterskloof (WC031) - Table A4 Budgeted Financial Performance ( Water management                                   ) for 4th Quarter ended 30 June 2025 (Figures Finalised as at 2025/10/28)</t>
  </si>
  <si>
    <t>Western Cape: Overstrand (WC032) - Table A4 Budgeted Financial Performance ( Water management                                   ) for 4th Quarter ended 30 June 2025 (Figures Finalised as at 2025/10/28)</t>
  </si>
  <si>
    <t>Western Cape: Cape Agulhas (WC033) - Table A4 Budgeted Financial Performance ( Water management                                   ) for 4th Quarter ended 30 June 2025 (Figures Finalised as at 2025/10/28)</t>
  </si>
  <si>
    <t>Western Cape: Swellendam (WC034) - Table A4 Budgeted Financial Performance ( Water management                                   ) for 4th Quarter ended 30 June 2025 (Figures Finalised as at 2025/10/28)</t>
  </si>
  <si>
    <t>Western Cape: Overberg (DC3) - Table A4 Budgeted Financial Performance ( Water management                                   ) for 4th Quarter ended 30 June 2025 (Figures Finalised as at 2025/10/28)</t>
  </si>
  <si>
    <t>Western Cape: Kannaland (WC041) - Table A4 Budgeted Financial Performance ( Water management                                   ) for 4th Quarter ended 30 June 2025 (Figures Finalised as at 2025/10/28)</t>
  </si>
  <si>
    <t>Western Cape: Hessequa (WC042) - Table A4 Budgeted Financial Performance ( Water management                                   ) for 4th Quarter ended 30 June 2025 (Figures Finalised as at 2025/10/28)</t>
  </si>
  <si>
    <t>Western Cape: Mossel Bay (WC043) - Table A4 Budgeted Financial Performance ( Water management                                   ) for 4th Quarter ended 30 June 2025 (Figures Finalised as at 2025/10/28)</t>
  </si>
  <si>
    <t>Western Cape: George (WC044) - Table A4 Budgeted Financial Performance ( Water management                                   ) for 4th Quarter ended 30 June 2025 (Figures Finalised as at 2025/10/28)</t>
  </si>
  <si>
    <t>Western Cape: Oudtshoorn (WC045) - Table A4 Budgeted Financial Performance ( Water management                                   ) for 4th Quarter ended 30 June 2025 (Figures Finalised as at 2025/10/28)</t>
  </si>
  <si>
    <t>Western Cape: Bitou (WC047) - Table A4 Budgeted Financial Performance ( Water management                                   ) for 4th Quarter ended 30 June 2025 (Figures Finalised as at 2025/10/28)</t>
  </si>
  <si>
    <t>Western Cape: Knysna (WC048) - Table A4 Budgeted Financial Performance ( Water management                                   ) for 4th Quarter ended 30 June 2025 (Figures Finalised as at 2025/10/28)</t>
  </si>
  <si>
    <t>Western Cape: Garden Route (DC4) - Table A4 Budgeted Financial Performance ( Water management                                   ) for 4th Quarter ended 30 June 2025 (Figures Finalised as at 2025/10/28)</t>
  </si>
  <si>
    <t>Western Cape: Laingsburg (WC051) - Table A4 Budgeted Financial Performance ( Water management                                   ) for 4th Quarter ended 30 June 2025 (Figures Finalised as at 2025/10/28)</t>
  </si>
  <si>
    <t>Western Cape: Prince Albert (WC052) - Table A4 Budgeted Financial Performance ( Water management                                   ) for 4th Quarter ended 30 June 2025 (Figures Finalised as at 2025/10/28)</t>
  </si>
  <si>
    <t>Western Cape: Beaufort West (WC053) - Table A4 Budgeted Financial Performance ( Water management                                   ) for 4th Quarter ended 30 June 2025 (Figures Finalised as at 2025/10/28)</t>
  </si>
  <si>
    <t>Western Cape: Central Karoo (DC5)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</si>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</sst>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-9707344</v>
      </c>
      <c r="D6" s="29">
        <v>-91586</v>
      </c>
      <c r="E6" s="30">
        <v>1457</v>
      </c>
      <c r="F6" s="31">
        <v>0</v>
      </c>
      <c r="G6" s="29">
        <v>0</v>
      </c>
      <c r="H6" s="32">
        <v>0</v>
      </c>
      <c r="I6" s="30">
        <v>-1822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3669403381</v>
      </c>
      <c r="D7" s="29">
        <v>3996620940</v>
      </c>
      <c r="E7" s="30">
        <v>4841932431</v>
      </c>
      <c r="F7" s="31">
        <v>4994792614</v>
      </c>
      <c r="G7" s="29">
        <v>5093463994</v>
      </c>
      <c r="H7" s="32">
        <v>5093463994</v>
      </c>
      <c r="I7" s="30">
        <v>5167622491</v>
      </c>
      <c r="J7" s="33">
        <v>5770268373</v>
      </c>
      <c r="K7" s="29">
        <v>6251412654</v>
      </c>
      <c r="L7" s="32">
        <v>7427259767</v>
      </c>
    </row>
    <row r="8" spans="1:12" x14ac:dyDescent="0.25">
      <c r="A8" s="28" t="s">
        <v>24</v>
      </c>
      <c r="B8" s="21" t="s">
        <v>22</v>
      </c>
      <c r="C8" s="29">
        <v>-178144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24000000</v>
      </c>
      <c r="L8" s="32">
        <v>30000000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1169</v>
      </c>
      <c r="E9" s="30">
        <v>-387314</v>
      </c>
      <c r="F9" s="31">
        <v>0</v>
      </c>
      <c r="G9" s="29">
        <v>0</v>
      </c>
      <c r="H9" s="32">
        <v>0</v>
      </c>
      <c r="I9" s="30">
        <v>-1592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28918266</v>
      </c>
      <c r="D10" s="29">
        <v>6799054</v>
      </c>
      <c r="E10" s="30">
        <v>14551073</v>
      </c>
      <c r="F10" s="31">
        <v>8542491</v>
      </c>
      <c r="G10" s="29">
        <v>7411223</v>
      </c>
      <c r="H10" s="32">
        <v>7411223</v>
      </c>
      <c r="I10" s="30">
        <v>10734016</v>
      </c>
      <c r="J10" s="33">
        <v>5341802</v>
      </c>
      <c r="K10" s="29">
        <v>5785171</v>
      </c>
      <c r="L10" s="32">
        <v>6892453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136261115</v>
      </c>
      <c r="D13" s="29">
        <v>145922979</v>
      </c>
      <c r="E13" s="30">
        <v>161541880</v>
      </c>
      <c r="F13" s="31">
        <v>166608000</v>
      </c>
      <c r="G13" s="29">
        <v>170609356</v>
      </c>
      <c r="H13" s="32">
        <v>170609356</v>
      </c>
      <c r="I13" s="30">
        <v>173340765</v>
      </c>
      <c r="J13" s="33">
        <v>173938752</v>
      </c>
      <c r="K13" s="29">
        <v>188375668</v>
      </c>
      <c r="L13" s="32">
        <v>224430771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176411</v>
      </c>
      <c r="D17" s="34">
        <v>206576</v>
      </c>
      <c r="E17" s="37">
        <v>263813</v>
      </c>
      <c r="F17" s="39">
        <v>239603</v>
      </c>
      <c r="G17" s="34">
        <v>262957</v>
      </c>
      <c r="H17" s="37">
        <v>262957</v>
      </c>
      <c r="I17" s="40">
        <v>267557</v>
      </c>
      <c r="J17" s="39">
        <v>282680</v>
      </c>
      <c r="K17" s="34">
        <v>295399</v>
      </c>
      <c r="L17" s="37">
        <v>308397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27676733</v>
      </c>
      <c r="D20" s="34">
        <v>29572452</v>
      </c>
      <c r="E20" s="37">
        <v>43739911</v>
      </c>
      <c r="F20" s="39">
        <v>47817314</v>
      </c>
      <c r="G20" s="34">
        <v>46104300</v>
      </c>
      <c r="H20" s="37">
        <v>46104300</v>
      </c>
      <c r="I20" s="41">
        <v>33144529</v>
      </c>
      <c r="J20" s="39">
        <v>48178993</v>
      </c>
      <c r="K20" s="34">
        <v>50347051</v>
      </c>
      <c r="L20" s="37">
        <v>52562318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11834992</v>
      </c>
      <c r="D24" s="34">
        <v>80000</v>
      </c>
      <c r="E24" s="37">
        <v>1897150</v>
      </c>
      <c r="F24" s="39">
        <v>47655</v>
      </c>
      <c r="G24" s="34">
        <v>262375</v>
      </c>
      <c r="H24" s="37">
        <v>262375</v>
      </c>
      <c r="I24" s="41">
        <v>302375</v>
      </c>
      <c r="J24" s="39">
        <v>104500</v>
      </c>
      <c r="K24" s="34">
        <v>109203</v>
      </c>
      <c r="L24" s="37">
        <v>114007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1043741671</v>
      </c>
      <c r="D26" s="34">
        <v>355297801</v>
      </c>
      <c r="E26" s="37">
        <v>445548658</v>
      </c>
      <c r="F26" s="39">
        <v>477924724</v>
      </c>
      <c r="G26" s="34">
        <v>477924724</v>
      </c>
      <c r="H26" s="37">
        <v>477924724</v>
      </c>
      <c r="I26" s="41">
        <v>477924760</v>
      </c>
      <c r="J26" s="39">
        <v>509692057</v>
      </c>
      <c r="K26" s="34">
        <v>541296216</v>
      </c>
      <c r="L26" s="37">
        <v>565773943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5662345</v>
      </c>
      <c r="D30" s="34">
        <v>381078</v>
      </c>
      <c r="E30" s="37">
        <v>241269</v>
      </c>
      <c r="F30" s="39">
        <v>0</v>
      </c>
      <c r="G30" s="34">
        <v>0</v>
      </c>
      <c r="H30" s="37">
        <v>0</v>
      </c>
      <c r="I30" s="41">
        <v>92289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4653578171</v>
      </c>
      <c r="D31" s="34">
        <v>4139885272</v>
      </c>
      <c r="E31" s="37">
        <v>5050662699</v>
      </c>
      <c r="F31" s="38">
        <v>5393297269</v>
      </c>
      <c r="G31" s="34">
        <v>5461056187</v>
      </c>
      <c r="H31" s="37">
        <v>5461056187</v>
      </c>
      <c r="I31" s="41">
        <v>5502198610</v>
      </c>
      <c r="J31" s="39">
        <v>6034343360</v>
      </c>
      <c r="K31" s="34">
        <v>6550538765</v>
      </c>
      <c r="L31" s="37">
        <v>7562024596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9567367597</v>
      </c>
      <c r="D33" s="52">
        <f t="shared" ref="D33:L33" si="0">SUM(D6:D20)+SUM(D22:D32)</f>
        <v>8674675735</v>
      </c>
      <c r="E33" s="53">
        <f t="shared" si="0"/>
        <v>10559993027</v>
      </c>
      <c r="F33" s="54">
        <f t="shared" si="0"/>
        <v>11089269670</v>
      </c>
      <c r="G33" s="52">
        <f t="shared" si="0"/>
        <v>11257095116</v>
      </c>
      <c r="H33" s="55">
        <f t="shared" si="0"/>
        <v>11257095116</v>
      </c>
      <c r="I33" s="56">
        <f t="shared" si="0"/>
        <v>11365623978</v>
      </c>
      <c r="J33" s="57">
        <f t="shared" si="0"/>
        <v>12542150517</v>
      </c>
      <c r="K33" s="52">
        <f t="shared" si="0"/>
        <v>13612160127</v>
      </c>
      <c r="L33" s="53">
        <f t="shared" si="0"/>
        <v>15869366252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1233806216</v>
      </c>
      <c r="D35" s="34">
        <v>1204336758</v>
      </c>
      <c r="E35" s="37">
        <v>1694125618</v>
      </c>
      <c r="F35" s="38">
        <v>1516165879</v>
      </c>
      <c r="G35" s="34">
        <v>1497466175</v>
      </c>
      <c r="H35" s="40">
        <v>1497466175</v>
      </c>
      <c r="I35" s="41">
        <v>1427878035</v>
      </c>
      <c r="J35" s="39">
        <v>1683414924</v>
      </c>
      <c r="K35" s="34">
        <v>1807364141</v>
      </c>
      <c r="L35" s="37">
        <v>1923510361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4555853457</v>
      </c>
      <c r="D38" s="34">
        <v>4075361842</v>
      </c>
      <c r="E38" s="37">
        <v>5104207924</v>
      </c>
      <c r="F38" s="39">
        <v>5224835266</v>
      </c>
      <c r="G38" s="34">
        <v>5379750176</v>
      </c>
      <c r="H38" s="37">
        <v>5379750176</v>
      </c>
      <c r="I38" s="41">
        <v>5571806811</v>
      </c>
      <c r="J38" s="39">
        <v>6033104821</v>
      </c>
      <c r="K38" s="34">
        <v>6545933883</v>
      </c>
      <c r="L38" s="37">
        <v>7698913335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145362134</v>
      </c>
      <c r="F39" s="38">
        <v>418402000</v>
      </c>
      <c r="G39" s="34">
        <v>450400000</v>
      </c>
      <c r="H39" s="40">
        <v>450400000</v>
      </c>
      <c r="I39" s="41">
        <v>-407743290</v>
      </c>
      <c r="J39" s="39">
        <v>515639500</v>
      </c>
      <c r="K39" s="34">
        <v>468834352</v>
      </c>
      <c r="L39" s="37">
        <v>451620006</v>
      </c>
    </row>
    <row r="40" spans="1:12" x14ac:dyDescent="0.25">
      <c r="A40" s="28" t="s">
        <v>56</v>
      </c>
      <c r="B40" s="21" t="s">
        <v>19</v>
      </c>
      <c r="C40" s="34">
        <v>299291942</v>
      </c>
      <c r="D40" s="34">
        <v>265446218</v>
      </c>
      <c r="E40" s="37">
        <v>277614955</v>
      </c>
      <c r="F40" s="39">
        <v>297165998</v>
      </c>
      <c r="G40" s="34">
        <v>286944800</v>
      </c>
      <c r="H40" s="37">
        <v>286944800</v>
      </c>
      <c r="I40" s="41">
        <v>301872104</v>
      </c>
      <c r="J40" s="39">
        <v>309702589</v>
      </c>
      <c r="K40" s="34">
        <v>327959783</v>
      </c>
      <c r="L40" s="37">
        <v>412795808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470158814</v>
      </c>
      <c r="D42" s="34">
        <v>462036697</v>
      </c>
      <c r="E42" s="37">
        <v>471968485</v>
      </c>
      <c r="F42" s="38">
        <v>530650448</v>
      </c>
      <c r="G42" s="34">
        <v>597506351</v>
      </c>
      <c r="H42" s="40">
        <v>597506351</v>
      </c>
      <c r="I42" s="41">
        <v>573175429</v>
      </c>
      <c r="J42" s="39">
        <v>686701596</v>
      </c>
      <c r="K42" s="34">
        <v>763071672</v>
      </c>
      <c r="L42" s="37">
        <v>771645544</v>
      </c>
    </row>
    <row r="43" spans="1:12" x14ac:dyDescent="0.25">
      <c r="A43" s="28" t="s">
        <v>58</v>
      </c>
      <c r="B43" s="21" t="s">
        <v>19</v>
      </c>
      <c r="C43" s="34">
        <v>27346156</v>
      </c>
      <c r="D43" s="34">
        <v>27323785</v>
      </c>
      <c r="E43" s="37">
        <v>27766518</v>
      </c>
      <c r="F43" s="39">
        <v>26328492</v>
      </c>
      <c r="G43" s="34">
        <v>26328492</v>
      </c>
      <c r="H43" s="37">
        <v>26328492</v>
      </c>
      <c r="I43" s="41">
        <v>27014110</v>
      </c>
      <c r="J43" s="39">
        <v>26328492</v>
      </c>
      <c r="K43" s="34">
        <v>26328492</v>
      </c>
      <c r="L43" s="37">
        <v>26328492</v>
      </c>
    </row>
    <row r="44" spans="1:12" x14ac:dyDescent="0.25">
      <c r="A44" s="28" t="s">
        <v>59</v>
      </c>
      <c r="B44" s="21" t="s">
        <v>19</v>
      </c>
      <c r="C44" s="34">
        <v>338275370</v>
      </c>
      <c r="D44" s="34">
        <v>383746700</v>
      </c>
      <c r="E44" s="37">
        <v>387020539</v>
      </c>
      <c r="F44" s="38">
        <v>0</v>
      </c>
      <c r="G44" s="34">
        <v>0</v>
      </c>
      <c r="H44" s="40">
        <v>0</v>
      </c>
      <c r="I44" s="41">
        <v>959578834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271800925</v>
      </c>
      <c r="D45" s="34">
        <v>272386158</v>
      </c>
      <c r="E45" s="37">
        <v>240553074</v>
      </c>
      <c r="F45" s="39">
        <v>203529516</v>
      </c>
      <c r="G45" s="34">
        <v>247028746</v>
      </c>
      <c r="H45" s="37">
        <v>247028746</v>
      </c>
      <c r="I45" s="41">
        <v>232653100</v>
      </c>
      <c r="J45" s="39">
        <v>96852241</v>
      </c>
      <c r="K45" s="34">
        <v>72194992</v>
      </c>
      <c r="L45" s="37">
        <v>64309405</v>
      </c>
    </row>
    <row r="46" spans="1:12" x14ac:dyDescent="0.25">
      <c r="A46" s="28" t="s">
        <v>61</v>
      </c>
      <c r="B46" s="21" t="s">
        <v>19</v>
      </c>
      <c r="C46" s="34">
        <v>830957</v>
      </c>
      <c r="D46" s="34">
        <v>353127</v>
      </c>
      <c r="E46" s="37">
        <v>1248729</v>
      </c>
      <c r="F46" s="38">
        <v>0</v>
      </c>
      <c r="G46" s="34">
        <v>2608</v>
      </c>
      <c r="H46" s="37">
        <v>2608</v>
      </c>
      <c r="I46" s="41">
        <v>3254461</v>
      </c>
      <c r="J46" s="39">
        <v>2608</v>
      </c>
      <c r="K46" s="34">
        <v>2608</v>
      </c>
      <c r="L46" s="37">
        <v>2608</v>
      </c>
    </row>
    <row r="47" spans="1:12" x14ac:dyDescent="0.25">
      <c r="A47" s="28" t="s">
        <v>62</v>
      </c>
      <c r="B47" s="21" t="s">
        <v>19</v>
      </c>
      <c r="C47" s="34">
        <v>458373603</v>
      </c>
      <c r="D47" s="34">
        <v>431441323</v>
      </c>
      <c r="E47" s="37">
        <v>358282921</v>
      </c>
      <c r="F47" s="39">
        <v>562643964</v>
      </c>
      <c r="G47" s="34">
        <v>446034753</v>
      </c>
      <c r="H47" s="37">
        <v>446034753</v>
      </c>
      <c r="I47" s="41">
        <v>332013963</v>
      </c>
      <c r="J47" s="39">
        <v>530828962</v>
      </c>
      <c r="K47" s="34">
        <v>575214704</v>
      </c>
      <c r="L47" s="37">
        <v>680148589</v>
      </c>
    </row>
    <row r="48" spans="1:12" x14ac:dyDescent="0.25">
      <c r="A48" s="60" t="s">
        <v>63</v>
      </c>
      <c r="B48" s="51" t="s">
        <v>19</v>
      </c>
      <c r="C48" s="52">
        <f>SUM(C35:C47)</f>
        <v>7655737440</v>
      </c>
      <c r="D48" s="52">
        <f t="shared" ref="D48:L48" si="1">SUM(D35:D47)</f>
        <v>7122432608</v>
      </c>
      <c r="E48" s="53">
        <f t="shared" si="1"/>
        <v>8708150897</v>
      </c>
      <c r="F48" s="54">
        <f t="shared" si="1"/>
        <v>8779721563</v>
      </c>
      <c r="G48" s="52">
        <f t="shared" si="1"/>
        <v>8931462101</v>
      </c>
      <c r="H48" s="53">
        <f t="shared" si="1"/>
        <v>8931462101</v>
      </c>
      <c r="I48" s="56">
        <f t="shared" si="1"/>
        <v>9021503557</v>
      </c>
      <c r="J48" s="57">
        <f t="shared" si="1"/>
        <v>9882575733</v>
      </c>
      <c r="K48" s="52">
        <f t="shared" si="1"/>
        <v>10586904627</v>
      </c>
      <c r="L48" s="53">
        <f t="shared" si="1"/>
        <v>12029274148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1911630157</v>
      </c>
      <c r="D49" s="61">
        <f t="shared" si="2"/>
        <v>1552243127</v>
      </c>
      <c r="E49" s="62">
        <f t="shared" si="2"/>
        <v>1851842130</v>
      </c>
      <c r="F49" s="63">
        <f t="shared" si="2"/>
        <v>2309548107</v>
      </c>
      <c r="G49" s="61">
        <f t="shared" si="2"/>
        <v>2325633015</v>
      </c>
      <c r="H49" s="62">
        <f t="shared" si="2"/>
        <v>2325633015</v>
      </c>
      <c r="I49" s="64">
        <f t="shared" si="2"/>
        <v>2344120421</v>
      </c>
      <c r="J49" s="65">
        <f t="shared" si="2"/>
        <v>2659574784</v>
      </c>
      <c r="K49" s="61">
        <f t="shared" si="2"/>
        <v>3025255500</v>
      </c>
      <c r="L49" s="62">
        <f t="shared" si="2"/>
        <v>3840092104</v>
      </c>
    </row>
    <row r="50" spans="1:12" x14ac:dyDescent="0.25">
      <c r="A50" s="66" t="s">
        <v>65</v>
      </c>
      <c r="B50" s="21" t="s">
        <v>66</v>
      </c>
      <c r="C50" s="34">
        <v>63654076</v>
      </c>
      <c r="D50" s="34">
        <v>66291172</v>
      </c>
      <c r="E50" s="37">
        <v>65375402</v>
      </c>
      <c r="F50" s="39">
        <v>53406808</v>
      </c>
      <c r="G50" s="34">
        <v>111732520</v>
      </c>
      <c r="H50" s="37">
        <v>111732520</v>
      </c>
      <c r="I50" s="41">
        <v>89678224</v>
      </c>
      <c r="J50" s="39">
        <v>35350000</v>
      </c>
      <c r="K50" s="34">
        <v>33500000</v>
      </c>
      <c r="L50" s="37">
        <v>34500000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1975284233</v>
      </c>
      <c r="D52" s="68">
        <f t="shared" si="3"/>
        <v>1618534299</v>
      </c>
      <c r="E52" s="69">
        <f t="shared" si="3"/>
        <v>1917217532</v>
      </c>
      <c r="F52" s="70">
        <f t="shared" si="3"/>
        <v>2362954915</v>
      </c>
      <c r="G52" s="68">
        <f t="shared" si="3"/>
        <v>2437365535</v>
      </c>
      <c r="H52" s="69">
        <f t="shared" si="3"/>
        <v>2437365535</v>
      </c>
      <c r="I52" s="71">
        <f t="shared" si="3"/>
        <v>2433798645</v>
      </c>
      <c r="J52" s="72">
        <f t="shared" si="3"/>
        <v>2694924784</v>
      </c>
      <c r="K52" s="68">
        <f t="shared" si="3"/>
        <v>3058755500</v>
      </c>
      <c r="L52" s="69">
        <f t="shared" si="3"/>
        <v>3874592104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1975284233</v>
      </c>
      <c r="D54" s="79">
        <f t="shared" ref="D54:L54" si="4">+D52-D53</f>
        <v>1618534299</v>
      </c>
      <c r="E54" s="80">
        <f t="shared" si="4"/>
        <v>1917217532</v>
      </c>
      <c r="F54" s="81">
        <f t="shared" si="4"/>
        <v>2362954915</v>
      </c>
      <c r="G54" s="79">
        <f t="shared" si="4"/>
        <v>2437365535</v>
      </c>
      <c r="H54" s="80">
        <f t="shared" si="4"/>
        <v>2437365535</v>
      </c>
      <c r="I54" s="82">
        <f t="shared" si="4"/>
        <v>2433798645</v>
      </c>
      <c r="J54" s="83">
        <f t="shared" si="4"/>
        <v>2694924784</v>
      </c>
      <c r="K54" s="79">
        <f t="shared" si="4"/>
        <v>3058755500</v>
      </c>
      <c r="L54" s="80">
        <f t="shared" si="4"/>
        <v>3874592104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1975284233</v>
      </c>
      <c r="D57" s="68">
        <f t="shared" ref="D57:L57" si="5">SUM(D54:D56)</f>
        <v>1618534299</v>
      </c>
      <c r="E57" s="69">
        <f t="shared" si="5"/>
        <v>1917217532</v>
      </c>
      <c r="F57" s="70">
        <f t="shared" si="5"/>
        <v>2362954915</v>
      </c>
      <c r="G57" s="68">
        <f t="shared" si="5"/>
        <v>2437365535</v>
      </c>
      <c r="H57" s="69">
        <f t="shared" si="5"/>
        <v>2437365535</v>
      </c>
      <c r="I57" s="71">
        <f t="shared" si="5"/>
        <v>2433798645</v>
      </c>
      <c r="J57" s="72">
        <f t="shared" si="5"/>
        <v>2694924784</v>
      </c>
      <c r="K57" s="68">
        <f t="shared" si="5"/>
        <v>3058755500</v>
      </c>
      <c r="L57" s="69">
        <f t="shared" si="5"/>
        <v>3874592104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1975284233</v>
      </c>
      <c r="D60" s="87">
        <f t="shared" ref="D60:L60" si="6">SUM(D57:D59)</f>
        <v>1618534299</v>
      </c>
      <c r="E60" s="88">
        <f t="shared" si="6"/>
        <v>1917217532</v>
      </c>
      <c r="F60" s="89">
        <f t="shared" si="6"/>
        <v>2362954915</v>
      </c>
      <c r="G60" s="87">
        <f t="shared" si="6"/>
        <v>2437365535</v>
      </c>
      <c r="H60" s="90">
        <f t="shared" si="6"/>
        <v>2437365535</v>
      </c>
      <c r="I60" s="91">
        <f t="shared" si="6"/>
        <v>2433798645</v>
      </c>
      <c r="J60" s="92">
        <f t="shared" si="6"/>
        <v>2694924784</v>
      </c>
      <c r="K60" s="87">
        <f t="shared" si="6"/>
        <v>3058755500</v>
      </c>
      <c r="L60" s="88">
        <f t="shared" si="6"/>
        <v>3874592104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28524090</v>
      </c>
      <c r="D7" s="29">
        <v>29371532</v>
      </c>
      <c r="E7" s="30">
        <v>37332280</v>
      </c>
      <c r="F7" s="31">
        <v>44250733</v>
      </c>
      <c r="G7" s="29">
        <v>44530389</v>
      </c>
      <c r="H7" s="32">
        <v>44530389</v>
      </c>
      <c r="I7" s="30">
        <v>42922067</v>
      </c>
      <c r="J7" s="33">
        <v>46445199</v>
      </c>
      <c r="K7" s="29">
        <v>48581678</v>
      </c>
      <c r="L7" s="32">
        <v>50719272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3426186</v>
      </c>
      <c r="F13" s="31">
        <v>3285046</v>
      </c>
      <c r="G13" s="29">
        <v>4645816</v>
      </c>
      <c r="H13" s="32">
        <v>4645816</v>
      </c>
      <c r="I13" s="30">
        <v>4692538</v>
      </c>
      <c r="J13" s="33">
        <v>5667896</v>
      </c>
      <c r="K13" s="29">
        <v>6688118</v>
      </c>
      <c r="L13" s="32">
        <v>7891979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1192990</v>
      </c>
      <c r="E26" s="37">
        <v>1823099</v>
      </c>
      <c r="F26" s="39">
        <v>747570</v>
      </c>
      <c r="G26" s="34">
        <v>1030633</v>
      </c>
      <c r="H26" s="37">
        <v>1030633</v>
      </c>
      <c r="I26" s="41">
        <v>865998</v>
      </c>
      <c r="J26" s="39">
        <v>3343479</v>
      </c>
      <c r="K26" s="34">
        <v>3913044</v>
      </c>
      <c r="L26" s="37">
        <v>3227478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429551</v>
      </c>
      <c r="H27" s="37">
        <v>429551</v>
      </c>
      <c r="I27" s="41">
        <v>439762</v>
      </c>
      <c r="J27" s="39">
        <v>448021</v>
      </c>
      <c r="K27" s="34">
        <v>468630</v>
      </c>
      <c r="L27" s="37">
        <v>489249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1428189</v>
      </c>
      <c r="F29" s="39">
        <v>1469851</v>
      </c>
      <c r="G29" s="34">
        <v>1486852</v>
      </c>
      <c r="H29" s="37">
        <v>1486852</v>
      </c>
      <c r="I29" s="41">
        <v>1498363</v>
      </c>
      <c r="J29" s="39">
        <v>1550787</v>
      </c>
      <c r="K29" s="34">
        <v>1622122</v>
      </c>
      <c r="L29" s="37">
        <v>1693494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28524090</v>
      </c>
      <c r="D33" s="52">
        <f t="shared" ref="D33:L33" si="0">SUM(D6:D20)+SUM(D22:D32)</f>
        <v>30564522</v>
      </c>
      <c r="E33" s="53">
        <f t="shared" si="0"/>
        <v>44009754</v>
      </c>
      <c r="F33" s="54">
        <f t="shared" si="0"/>
        <v>49753200</v>
      </c>
      <c r="G33" s="52">
        <f t="shared" si="0"/>
        <v>52123241</v>
      </c>
      <c r="H33" s="55">
        <f t="shared" si="0"/>
        <v>52123241</v>
      </c>
      <c r="I33" s="56">
        <f t="shared" si="0"/>
        <v>50418728</v>
      </c>
      <c r="J33" s="57">
        <f t="shared" si="0"/>
        <v>57455382</v>
      </c>
      <c r="K33" s="52">
        <f t="shared" si="0"/>
        <v>61273592</v>
      </c>
      <c r="L33" s="53">
        <f t="shared" si="0"/>
        <v>64021472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11105634</v>
      </c>
      <c r="D35" s="34">
        <v>12023041</v>
      </c>
      <c r="E35" s="37">
        <v>11598914</v>
      </c>
      <c r="F35" s="38">
        <v>13508166</v>
      </c>
      <c r="G35" s="34">
        <v>12314550</v>
      </c>
      <c r="H35" s="40">
        <v>12314550</v>
      </c>
      <c r="I35" s="41">
        <v>12049631</v>
      </c>
      <c r="J35" s="39">
        <v>15388601</v>
      </c>
      <c r="K35" s="34">
        <v>15843165</v>
      </c>
      <c r="L35" s="37">
        <v>16738305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9234119</v>
      </c>
      <c r="D38" s="34">
        <v>10199269</v>
      </c>
      <c r="E38" s="37">
        <v>11729947</v>
      </c>
      <c r="F38" s="39">
        <v>13469633</v>
      </c>
      <c r="G38" s="34">
        <v>14018378</v>
      </c>
      <c r="H38" s="37">
        <v>14018378</v>
      </c>
      <c r="I38" s="41">
        <v>12194977</v>
      </c>
      <c r="J38" s="39">
        <v>14846419</v>
      </c>
      <c r="K38" s="34">
        <v>15529355</v>
      </c>
      <c r="L38" s="37">
        <v>16212649</v>
      </c>
    </row>
    <row r="39" spans="1:12" x14ac:dyDescent="0.25">
      <c r="A39" s="28" t="s">
        <v>54</v>
      </c>
      <c r="B39" s="21" t="s">
        <v>55</v>
      </c>
      <c r="C39" s="34">
        <v>5652432</v>
      </c>
      <c r="D39" s="34">
        <v>8457962</v>
      </c>
      <c r="E39" s="37">
        <v>10321316</v>
      </c>
      <c r="F39" s="38">
        <v>12277000</v>
      </c>
      <c r="G39" s="34">
        <v>10990000</v>
      </c>
      <c r="H39" s="40">
        <v>10990000</v>
      </c>
      <c r="I39" s="41">
        <v>0</v>
      </c>
      <c r="J39" s="39">
        <v>9320000</v>
      </c>
      <c r="K39" s="34">
        <v>10800000</v>
      </c>
      <c r="L39" s="37">
        <v>12022000</v>
      </c>
    </row>
    <row r="40" spans="1:12" x14ac:dyDescent="0.25">
      <c r="A40" s="28" t="s">
        <v>56</v>
      </c>
      <c r="B40" s="21" t="s">
        <v>19</v>
      </c>
      <c r="C40" s="34">
        <v>2976071</v>
      </c>
      <c r="D40" s="34">
        <v>3884976</v>
      </c>
      <c r="E40" s="37">
        <v>4482450</v>
      </c>
      <c r="F40" s="39">
        <v>4377542</v>
      </c>
      <c r="G40" s="34">
        <v>4477542</v>
      </c>
      <c r="H40" s="37">
        <v>4477542</v>
      </c>
      <c r="I40" s="41">
        <v>0</v>
      </c>
      <c r="J40" s="39">
        <v>4805858</v>
      </c>
      <c r="K40" s="34">
        <v>5276444</v>
      </c>
      <c r="L40" s="37">
        <v>5804089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834246</v>
      </c>
      <c r="D42" s="34">
        <v>1439216</v>
      </c>
      <c r="E42" s="37">
        <v>779248</v>
      </c>
      <c r="F42" s="38">
        <v>1451519</v>
      </c>
      <c r="G42" s="34">
        <v>1868519</v>
      </c>
      <c r="H42" s="40">
        <v>1868519</v>
      </c>
      <c r="I42" s="41">
        <v>1057859</v>
      </c>
      <c r="J42" s="39">
        <v>1719519</v>
      </c>
      <c r="K42" s="34">
        <v>1798618</v>
      </c>
      <c r="L42" s="37">
        <v>1877757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26500</v>
      </c>
      <c r="G43" s="34">
        <v>6500</v>
      </c>
      <c r="H43" s="37">
        <v>6500</v>
      </c>
      <c r="I43" s="41">
        <v>0</v>
      </c>
      <c r="J43" s="39">
        <v>27640</v>
      </c>
      <c r="K43" s="34">
        <v>28911</v>
      </c>
      <c r="L43" s="37">
        <v>30183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1696410</v>
      </c>
      <c r="D45" s="34">
        <v>2031790</v>
      </c>
      <c r="E45" s="37">
        <v>2434167</v>
      </c>
      <c r="F45" s="39">
        <v>2444575</v>
      </c>
      <c r="G45" s="34">
        <v>3428211</v>
      </c>
      <c r="H45" s="37">
        <v>3428211</v>
      </c>
      <c r="I45" s="41">
        <v>3032094</v>
      </c>
      <c r="J45" s="39">
        <v>2552574</v>
      </c>
      <c r="K45" s="34">
        <v>2513093</v>
      </c>
      <c r="L45" s="37">
        <v>2623668</v>
      </c>
    </row>
    <row r="46" spans="1:12" x14ac:dyDescent="0.25">
      <c r="A46" s="28" t="s">
        <v>61</v>
      </c>
      <c r="B46" s="21" t="s">
        <v>19</v>
      </c>
      <c r="C46" s="34">
        <v>319967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31818879</v>
      </c>
      <c r="D48" s="52">
        <f t="shared" ref="D48:L48" si="1">SUM(D35:D47)</f>
        <v>38036254</v>
      </c>
      <c r="E48" s="53">
        <f t="shared" si="1"/>
        <v>41346042</v>
      </c>
      <c r="F48" s="54">
        <f t="shared" si="1"/>
        <v>47554935</v>
      </c>
      <c r="G48" s="52">
        <f t="shared" si="1"/>
        <v>47103700</v>
      </c>
      <c r="H48" s="53">
        <f t="shared" si="1"/>
        <v>47103700</v>
      </c>
      <c r="I48" s="56">
        <f t="shared" si="1"/>
        <v>28334561</v>
      </c>
      <c r="J48" s="57">
        <f t="shared" si="1"/>
        <v>48660611</v>
      </c>
      <c r="K48" s="52">
        <f t="shared" si="1"/>
        <v>51789586</v>
      </c>
      <c r="L48" s="53">
        <f t="shared" si="1"/>
        <v>55308651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-3294789</v>
      </c>
      <c r="D49" s="61">
        <f t="shared" si="2"/>
        <v>-7471732</v>
      </c>
      <c r="E49" s="62">
        <f t="shared" si="2"/>
        <v>2663712</v>
      </c>
      <c r="F49" s="63">
        <f t="shared" si="2"/>
        <v>2198265</v>
      </c>
      <c r="G49" s="61">
        <f t="shared" si="2"/>
        <v>5019541</v>
      </c>
      <c r="H49" s="62">
        <f t="shared" si="2"/>
        <v>5019541</v>
      </c>
      <c r="I49" s="64">
        <f t="shared" si="2"/>
        <v>22084167</v>
      </c>
      <c r="J49" s="65">
        <f t="shared" si="2"/>
        <v>8794771</v>
      </c>
      <c r="K49" s="61">
        <f t="shared" si="2"/>
        <v>9484006</v>
      </c>
      <c r="L49" s="62">
        <f t="shared" si="2"/>
        <v>8712821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7953267</v>
      </c>
      <c r="E50" s="37">
        <v>12155293</v>
      </c>
      <c r="F50" s="39">
        <v>3252430</v>
      </c>
      <c r="G50" s="34">
        <v>5139522</v>
      </c>
      <c r="H50" s="37">
        <v>5139522</v>
      </c>
      <c r="I50" s="41">
        <v>5045028</v>
      </c>
      <c r="J50" s="39">
        <v>19956521</v>
      </c>
      <c r="K50" s="34">
        <v>26086956</v>
      </c>
      <c r="L50" s="37">
        <v>21516522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2000</v>
      </c>
      <c r="H51" s="37">
        <v>2000</v>
      </c>
      <c r="I51" s="41">
        <v>1872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-3294789</v>
      </c>
      <c r="D52" s="68">
        <f t="shared" si="3"/>
        <v>481535</v>
      </c>
      <c r="E52" s="69">
        <f t="shared" si="3"/>
        <v>14819005</v>
      </c>
      <c r="F52" s="70">
        <f t="shared" si="3"/>
        <v>5450695</v>
      </c>
      <c r="G52" s="68">
        <f t="shared" si="3"/>
        <v>10161063</v>
      </c>
      <c r="H52" s="69">
        <f t="shared" si="3"/>
        <v>10161063</v>
      </c>
      <c r="I52" s="71">
        <f t="shared" si="3"/>
        <v>27131067</v>
      </c>
      <c r="J52" s="72">
        <f t="shared" si="3"/>
        <v>28751292</v>
      </c>
      <c r="K52" s="68">
        <f t="shared" si="3"/>
        <v>35570962</v>
      </c>
      <c r="L52" s="69">
        <f t="shared" si="3"/>
        <v>30229343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-3294789</v>
      </c>
      <c r="D54" s="79">
        <f t="shared" ref="D54:L54" si="4">+D52-D53</f>
        <v>481535</v>
      </c>
      <c r="E54" s="80">
        <f t="shared" si="4"/>
        <v>14819005</v>
      </c>
      <c r="F54" s="81">
        <f t="shared" si="4"/>
        <v>5450695</v>
      </c>
      <c r="G54" s="79">
        <f t="shared" si="4"/>
        <v>10161063</v>
      </c>
      <c r="H54" s="80">
        <f t="shared" si="4"/>
        <v>10161063</v>
      </c>
      <c r="I54" s="82">
        <f t="shared" si="4"/>
        <v>27131067</v>
      </c>
      <c r="J54" s="83">
        <f t="shared" si="4"/>
        <v>28751292</v>
      </c>
      <c r="K54" s="79">
        <f t="shared" si="4"/>
        <v>35570962</v>
      </c>
      <c r="L54" s="80">
        <f t="shared" si="4"/>
        <v>30229343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-3294789</v>
      </c>
      <c r="D57" s="68">
        <f t="shared" ref="D57:L57" si="5">SUM(D54:D56)</f>
        <v>481535</v>
      </c>
      <c r="E57" s="69">
        <f t="shared" si="5"/>
        <v>14819005</v>
      </c>
      <c r="F57" s="70">
        <f t="shared" si="5"/>
        <v>5450695</v>
      </c>
      <c r="G57" s="68">
        <f t="shared" si="5"/>
        <v>10161063</v>
      </c>
      <c r="H57" s="69">
        <f t="shared" si="5"/>
        <v>10161063</v>
      </c>
      <c r="I57" s="71">
        <f t="shared" si="5"/>
        <v>27131067</v>
      </c>
      <c r="J57" s="72">
        <f t="shared" si="5"/>
        <v>28751292</v>
      </c>
      <c r="K57" s="68">
        <f t="shared" si="5"/>
        <v>35570962</v>
      </c>
      <c r="L57" s="69">
        <f t="shared" si="5"/>
        <v>30229343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-3294789</v>
      </c>
      <c r="D60" s="87">
        <f t="shared" ref="D60:L60" si="6">SUM(D57:D59)</f>
        <v>481535</v>
      </c>
      <c r="E60" s="88">
        <f t="shared" si="6"/>
        <v>14819005</v>
      </c>
      <c r="F60" s="89">
        <f t="shared" si="6"/>
        <v>5450695</v>
      </c>
      <c r="G60" s="87">
        <f t="shared" si="6"/>
        <v>10161063</v>
      </c>
      <c r="H60" s="90">
        <f t="shared" si="6"/>
        <v>10161063</v>
      </c>
      <c r="I60" s="91">
        <f t="shared" si="6"/>
        <v>27131067</v>
      </c>
      <c r="J60" s="92">
        <f t="shared" si="6"/>
        <v>28751292</v>
      </c>
      <c r="K60" s="87">
        <f t="shared" si="6"/>
        <v>35570962</v>
      </c>
      <c r="L60" s="88">
        <f t="shared" si="6"/>
        <v>30229343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30721602</v>
      </c>
      <c r="D7" s="29">
        <v>29819962</v>
      </c>
      <c r="E7" s="30">
        <v>32780701</v>
      </c>
      <c r="F7" s="31">
        <v>33443000</v>
      </c>
      <c r="G7" s="29">
        <v>32777000</v>
      </c>
      <c r="H7" s="32">
        <v>32777000</v>
      </c>
      <c r="I7" s="30">
        <v>32696026</v>
      </c>
      <c r="J7" s="33">
        <v>34221000</v>
      </c>
      <c r="K7" s="29">
        <v>36446000</v>
      </c>
      <c r="L7" s="32">
        <v>38085000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3108754</v>
      </c>
      <c r="H13" s="32">
        <v>3108754</v>
      </c>
      <c r="I13" s="30">
        <v>2380580</v>
      </c>
      <c r="J13" s="33">
        <v>2473000</v>
      </c>
      <c r="K13" s="29">
        <v>2653000</v>
      </c>
      <c r="L13" s="32">
        <v>2847000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6727</v>
      </c>
      <c r="D24" s="34">
        <v>9657</v>
      </c>
      <c r="E24" s="37">
        <v>4109</v>
      </c>
      <c r="F24" s="39">
        <v>5100</v>
      </c>
      <c r="G24" s="34">
        <v>1000</v>
      </c>
      <c r="H24" s="37">
        <v>1000</v>
      </c>
      <c r="I24" s="41">
        <v>0</v>
      </c>
      <c r="J24" s="39">
        <v>1044</v>
      </c>
      <c r="K24" s="34">
        <v>1091</v>
      </c>
      <c r="L24" s="37">
        <v>1118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4199202</v>
      </c>
      <c r="D26" s="34">
        <v>3605623</v>
      </c>
      <c r="E26" s="37">
        <v>3646953</v>
      </c>
      <c r="F26" s="39">
        <v>8832313</v>
      </c>
      <c r="G26" s="34">
        <v>8098151</v>
      </c>
      <c r="H26" s="37">
        <v>8098151</v>
      </c>
      <c r="I26" s="41">
        <v>4626796</v>
      </c>
      <c r="J26" s="39">
        <v>7010217</v>
      </c>
      <c r="K26" s="34">
        <v>6639174</v>
      </c>
      <c r="L26" s="37">
        <v>6947913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506682</v>
      </c>
      <c r="D29" s="34">
        <v>813017</v>
      </c>
      <c r="E29" s="37">
        <v>854911</v>
      </c>
      <c r="F29" s="39">
        <v>968000</v>
      </c>
      <c r="G29" s="34">
        <v>842000</v>
      </c>
      <c r="H29" s="37">
        <v>842000</v>
      </c>
      <c r="I29" s="41">
        <v>835459</v>
      </c>
      <c r="J29" s="39">
        <v>879000</v>
      </c>
      <c r="K29" s="34">
        <v>937000</v>
      </c>
      <c r="L29" s="37">
        <v>978000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35434213</v>
      </c>
      <c r="D33" s="52">
        <f t="shared" ref="D33:L33" si="0">SUM(D6:D20)+SUM(D22:D32)</f>
        <v>34248259</v>
      </c>
      <c r="E33" s="53">
        <f t="shared" si="0"/>
        <v>37286674</v>
      </c>
      <c r="F33" s="54">
        <f t="shared" si="0"/>
        <v>43248413</v>
      </c>
      <c r="G33" s="52">
        <f t="shared" si="0"/>
        <v>44826905</v>
      </c>
      <c r="H33" s="55">
        <f t="shared" si="0"/>
        <v>44826905</v>
      </c>
      <c r="I33" s="56">
        <f t="shared" si="0"/>
        <v>40538861</v>
      </c>
      <c r="J33" s="57">
        <f t="shared" si="0"/>
        <v>44584261</v>
      </c>
      <c r="K33" s="52">
        <f t="shared" si="0"/>
        <v>46676265</v>
      </c>
      <c r="L33" s="53">
        <f t="shared" si="0"/>
        <v>48859031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12821162</v>
      </c>
      <c r="D35" s="34">
        <v>11682672</v>
      </c>
      <c r="E35" s="37">
        <v>12535391</v>
      </c>
      <c r="F35" s="38">
        <v>15120040</v>
      </c>
      <c r="G35" s="34">
        <v>13455113</v>
      </c>
      <c r="H35" s="40">
        <v>13455113</v>
      </c>
      <c r="I35" s="41">
        <v>12968761</v>
      </c>
      <c r="J35" s="39">
        <v>15174417</v>
      </c>
      <c r="K35" s="34">
        <v>16344862</v>
      </c>
      <c r="L35" s="37">
        <v>17366416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2081700</v>
      </c>
      <c r="D38" s="34">
        <v>2718310</v>
      </c>
      <c r="E38" s="37">
        <v>2197901</v>
      </c>
      <c r="F38" s="39">
        <v>2378000</v>
      </c>
      <c r="G38" s="34">
        <v>2476435</v>
      </c>
      <c r="H38" s="37">
        <v>2476435</v>
      </c>
      <c r="I38" s="41">
        <v>2863181</v>
      </c>
      <c r="J38" s="39">
        <v>2648000</v>
      </c>
      <c r="K38" s="34">
        <v>2778910</v>
      </c>
      <c r="L38" s="37">
        <v>2875883</v>
      </c>
    </row>
    <row r="39" spans="1:12" x14ac:dyDescent="0.25">
      <c r="A39" s="28" t="s">
        <v>54</v>
      </c>
      <c r="B39" s="21" t="s">
        <v>55</v>
      </c>
      <c r="C39" s="34">
        <v>7580862</v>
      </c>
      <c r="D39" s="34">
        <v>3912758</v>
      </c>
      <c r="E39" s="37">
        <v>-299507</v>
      </c>
      <c r="F39" s="38">
        <v>3802000</v>
      </c>
      <c r="G39" s="34">
        <v>1110000</v>
      </c>
      <c r="H39" s="40">
        <v>1110000</v>
      </c>
      <c r="I39" s="41">
        <v>3332704</v>
      </c>
      <c r="J39" s="39">
        <v>71000</v>
      </c>
      <c r="K39" s="34">
        <v>75000</v>
      </c>
      <c r="L39" s="37">
        <v>79000</v>
      </c>
    </row>
    <row r="40" spans="1:12" x14ac:dyDescent="0.25">
      <c r="A40" s="28" t="s">
        <v>56</v>
      </c>
      <c r="B40" s="21" t="s">
        <v>19</v>
      </c>
      <c r="C40" s="34">
        <v>6454669</v>
      </c>
      <c r="D40" s="34">
        <v>5026112</v>
      </c>
      <c r="E40" s="37">
        <v>19728941</v>
      </c>
      <c r="F40" s="39">
        <v>7273000</v>
      </c>
      <c r="G40" s="34">
        <v>8307000</v>
      </c>
      <c r="H40" s="37">
        <v>8307000</v>
      </c>
      <c r="I40" s="41">
        <v>9012474</v>
      </c>
      <c r="J40" s="39">
        <v>9347000</v>
      </c>
      <c r="K40" s="34">
        <v>9666000</v>
      </c>
      <c r="L40" s="37">
        <v>10121000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1065407</v>
      </c>
      <c r="D42" s="34">
        <v>1040086</v>
      </c>
      <c r="E42" s="37">
        <v>1089258</v>
      </c>
      <c r="F42" s="38">
        <v>900000</v>
      </c>
      <c r="G42" s="34">
        <v>1605701</v>
      </c>
      <c r="H42" s="40">
        <v>1605701</v>
      </c>
      <c r="I42" s="41">
        <v>1085132</v>
      </c>
      <c r="J42" s="39">
        <v>1082500</v>
      </c>
      <c r="K42" s="34">
        <v>1225263</v>
      </c>
      <c r="L42" s="37">
        <v>1255897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2586576</v>
      </c>
      <c r="D45" s="34">
        <v>3273243</v>
      </c>
      <c r="E45" s="37">
        <v>4138412</v>
      </c>
      <c r="F45" s="39">
        <v>4284278</v>
      </c>
      <c r="G45" s="34">
        <v>4658436</v>
      </c>
      <c r="H45" s="37">
        <v>4658436</v>
      </c>
      <c r="I45" s="41">
        <v>4283137</v>
      </c>
      <c r="J45" s="39">
        <v>5683986</v>
      </c>
      <c r="K45" s="34">
        <v>5983014</v>
      </c>
      <c r="L45" s="37">
        <v>6317342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32590376</v>
      </c>
      <c r="D48" s="52">
        <f t="shared" ref="D48:L48" si="1">SUM(D35:D47)</f>
        <v>27653181</v>
      </c>
      <c r="E48" s="53">
        <f t="shared" si="1"/>
        <v>39390396</v>
      </c>
      <c r="F48" s="54">
        <f t="shared" si="1"/>
        <v>33757318</v>
      </c>
      <c r="G48" s="52">
        <f t="shared" si="1"/>
        <v>31612685</v>
      </c>
      <c r="H48" s="53">
        <f t="shared" si="1"/>
        <v>31612685</v>
      </c>
      <c r="I48" s="56">
        <f t="shared" si="1"/>
        <v>33545389</v>
      </c>
      <c r="J48" s="57">
        <f t="shared" si="1"/>
        <v>34006903</v>
      </c>
      <c r="K48" s="52">
        <f t="shared" si="1"/>
        <v>36073049</v>
      </c>
      <c r="L48" s="53">
        <f t="shared" si="1"/>
        <v>38015538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2843837</v>
      </c>
      <c r="D49" s="61">
        <f t="shared" si="2"/>
        <v>6595078</v>
      </c>
      <c r="E49" s="62">
        <f t="shared" si="2"/>
        <v>-2103722</v>
      </c>
      <c r="F49" s="63">
        <f t="shared" si="2"/>
        <v>9491095</v>
      </c>
      <c r="G49" s="61">
        <f t="shared" si="2"/>
        <v>13214220</v>
      </c>
      <c r="H49" s="62">
        <f t="shared" si="2"/>
        <v>13214220</v>
      </c>
      <c r="I49" s="64">
        <f t="shared" si="2"/>
        <v>6993472</v>
      </c>
      <c r="J49" s="65">
        <f t="shared" si="2"/>
        <v>10577358</v>
      </c>
      <c r="K49" s="61">
        <f t="shared" si="2"/>
        <v>10603216</v>
      </c>
      <c r="L49" s="62">
        <f t="shared" si="2"/>
        <v>10843493</v>
      </c>
    </row>
    <row r="50" spans="1:12" x14ac:dyDescent="0.25">
      <c r="A50" s="66" t="s">
        <v>65</v>
      </c>
      <c r="B50" s="21" t="s">
        <v>66</v>
      </c>
      <c r="C50" s="34">
        <v>21016048</v>
      </c>
      <c r="D50" s="34">
        <v>1435154</v>
      </c>
      <c r="E50" s="37">
        <v>3548427</v>
      </c>
      <c r="F50" s="39">
        <v>35535426</v>
      </c>
      <c r="G50" s="34">
        <v>24821246</v>
      </c>
      <c r="H50" s="37">
        <v>24821246</v>
      </c>
      <c r="I50" s="41">
        <v>9387615</v>
      </c>
      <c r="J50" s="39">
        <v>18274783</v>
      </c>
      <c r="K50" s="34">
        <v>13947826</v>
      </c>
      <c r="L50" s="37">
        <v>14646087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23859885</v>
      </c>
      <c r="D52" s="68">
        <f t="shared" si="3"/>
        <v>8030232</v>
      </c>
      <c r="E52" s="69">
        <f t="shared" si="3"/>
        <v>1444705</v>
      </c>
      <c r="F52" s="70">
        <f t="shared" si="3"/>
        <v>45026521</v>
      </c>
      <c r="G52" s="68">
        <f t="shared" si="3"/>
        <v>38035466</v>
      </c>
      <c r="H52" s="69">
        <f t="shared" si="3"/>
        <v>38035466</v>
      </c>
      <c r="I52" s="71">
        <f t="shared" si="3"/>
        <v>16381087</v>
      </c>
      <c r="J52" s="72">
        <f t="shared" si="3"/>
        <v>28852141</v>
      </c>
      <c r="K52" s="68">
        <f t="shared" si="3"/>
        <v>24551042</v>
      </c>
      <c r="L52" s="69">
        <f t="shared" si="3"/>
        <v>25489580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23859885</v>
      </c>
      <c r="D54" s="79">
        <f t="shared" ref="D54:L54" si="4">+D52-D53</f>
        <v>8030232</v>
      </c>
      <c r="E54" s="80">
        <f t="shared" si="4"/>
        <v>1444705</v>
      </c>
      <c r="F54" s="81">
        <f t="shared" si="4"/>
        <v>45026521</v>
      </c>
      <c r="G54" s="79">
        <f t="shared" si="4"/>
        <v>38035466</v>
      </c>
      <c r="H54" s="80">
        <f t="shared" si="4"/>
        <v>38035466</v>
      </c>
      <c r="I54" s="82">
        <f t="shared" si="4"/>
        <v>16381087</v>
      </c>
      <c r="J54" s="83">
        <f t="shared" si="4"/>
        <v>28852141</v>
      </c>
      <c r="K54" s="79">
        <f t="shared" si="4"/>
        <v>24551042</v>
      </c>
      <c r="L54" s="80">
        <f t="shared" si="4"/>
        <v>25489580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23859885</v>
      </c>
      <c r="D57" s="68">
        <f t="shared" ref="D57:L57" si="5">SUM(D54:D56)</f>
        <v>8030232</v>
      </c>
      <c r="E57" s="69">
        <f t="shared" si="5"/>
        <v>1444705</v>
      </c>
      <c r="F57" s="70">
        <f t="shared" si="5"/>
        <v>45026521</v>
      </c>
      <c r="G57" s="68">
        <f t="shared" si="5"/>
        <v>38035466</v>
      </c>
      <c r="H57" s="69">
        <f t="shared" si="5"/>
        <v>38035466</v>
      </c>
      <c r="I57" s="71">
        <f t="shared" si="5"/>
        <v>16381087</v>
      </c>
      <c r="J57" s="72">
        <f t="shared" si="5"/>
        <v>28852141</v>
      </c>
      <c r="K57" s="68">
        <f t="shared" si="5"/>
        <v>24551042</v>
      </c>
      <c r="L57" s="69">
        <f t="shared" si="5"/>
        <v>25489580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23859885</v>
      </c>
      <c r="D60" s="87">
        <f t="shared" ref="D60:L60" si="6">SUM(D57:D59)</f>
        <v>8030232</v>
      </c>
      <c r="E60" s="88">
        <f t="shared" si="6"/>
        <v>1444705</v>
      </c>
      <c r="F60" s="89">
        <f t="shared" si="6"/>
        <v>45026521</v>
      </c>
      <c r="G60" s="87">
        <f t="shared" si="6"/>
        <v>38035466</v>
      </c>
      <c r="H60" s="90">
        <f t="shared" si="6"/>
        <v>38035466</v>
      </c>
      <c r="I60" s="91">
        <f t="shared" si="6"/>
        <v>16381087</v>
      </c>
      <c r="J60" s="92">
        <f t="shared" si="6"/>
        <v>28852141</v>
      </c>
      <c r="K60" s="87">
        <f t="shared" si="6"/>
        <v>24551042</v>
      </c>
      <c r="L60" s="88">
        <f t="shared" si="6"/>
        <v>25489580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36020119</v>
      </c>
      <c r="D7" s="29">
        <v>40006101</v>
      </c>
      <c r="E7" s="30">
        <v>44528808</v>
      </c>
      <c r="F7" s="31">
        <v>45105000</v>
      </c>
      <c r="G7" s="29">
        <v>48700000</v>
      </c>
      <c r="H7" s="32">
        <v>48700000</v>
      </c>
      <c r="I7" s="30">
        <v>51230023</v>
      </c>
      <c r="J7" s="33">
        <v>50177000</v>
      </c>
      <c r="K7" s="29">
        <v>54183000</v>
      </c>
      <c r="L7" s="32">
        <v>57844000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1710941</v>
      </c>
      <c r="F13" s="31">
        <v>1678000</v>
      </c>
      <c r="G13" s="29">
        <v>2080000</v>
      </c>
      <c r="H13" s="32">
        <v>2080000</v>
      </c>
      <c r="I13" s="30">
        <v>1643701</v>
      </c>
      <c r="J13" s="33">
        <v>2195000</v>
      </c>
      <c r="K13" s="29">
        <v>2294000</v>
      </c>
      <c r="L13" s="32">
        <v>2409000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107000</v>
      </c>
      <c r="G20" s="34">
        <v>107000</v>
      </c>
      <c r="H20" s="37">
        <v>107000</v>
      </c>
      <c r="I20" s="41">
        <v>0</v>
      </c>
      <c r="J20" s="39">
        <v>113000</v>
      </c>
      <c r="K20" s="34">
        <v>118000</v>
      </c>
      <c r="L20" s="37">
        <v>124000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3930</v>
      </c>
      <c r="E24" s="37">
        <v>0</v>
      </c>
      <c r="F24" s="39">
        <v>6000</v>
      </c>
      <c r="G24" s="34">
        <v>6000</v>
      </c>
      <c r="H24" s="37">
        <v>6000</v>
      </c>
      <c r="I24" s="41">
        <v>9600</v>
      </c>
      <c r="J24" s="39">
        <v>6000</v>
      </c>
      <c r="K24" s="34">
        <v>6000</v>
      </c>
      <c r="L24" s="37">
        <v>6000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2211406</v>
      </c>
      <c r="D26" s="34">
        <v>2802164</v>
      </c>
      <c r="E26" s="37">
        <v>3616177</v>
      </c>
      <c r="F26" s="39">
        <v>1304348</v>
      </c>
      <c r="G26" s="34">
        <v>4317348</v>
      </c>
      <c r="H26" s="37">
        <v>4317348</v>
      </c>
      <c r="I26" s="41">
        <v>4342490</v>
      </c>
      <c r="J26" s="39">
        <v>3693217</v>
      </c>
      <c r="K26" s="34">
        <v>3961000</v>
      </c>
      <c r="L26" s="37">
        <v>4325000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1480324</v>
      </c>
      <c r="F29" s="39">
        <v>1581000</v>
      </c>
      <c r="G29" s="34">
        <v>1552000</v>
      </c>
      <c r="H29" s="37">
        <v>1552000</v>
      </c>
      <c r="I29" s="41">
        <v>1532313</v>
      </c>
      <c r="J29" s="39">
        <v>1591000</v>
      </c>
      <c r="K29" s="34">
        <v>1652000</v>
      </c>
      <c r="L29" s="37">
        <v>1716000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38231525</v>
      </c>
      <c r="D33" s="52">
        <f t="shared" ref="D33:L33" si="0">SUM(D6:D20)+SUM(D22:D32)</f>
        <v>42812195</v>
      </c>
      <c r="E33" s="53">
        <f t="shared" si="0"/>
        <v>51336250</v>
      </c>
      <c r="F33" s="54">
        <f t="shared" si="0"/>
        <v>49781348</v>
      </c>
      <c r="G33" s="52">
        <f t="shared" si="0"/>
        <v>56762348</v>
      </c>
      <c r="H33" s="55">
        <f t="shared" si="0"/>
        <v>56762348</v>
      </c>
      <c r="I33" s="56">
        <f t="shared" si="0"/>
        <v>58758127</v>
      </c>
      <c r="J33" s="57">
        <f t="shared" si="0"/>
        <v>57775217</v>
      </c>
      <c r="K33" s="52">
        <f t="shared" si="0"/>
        <v>62214000</v>
      </c>
      <c r="L33" s="53">
        <f t="shared" si="0"/>
        <v>66424000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6028750</v>
      </c>
      <c r="D35" s="34">
        <v>6232697</v>
      </c>
      <c r="E35" s="37">
        <v>7097015</v>
      </c>
      <c r="F35" s="38">
        <v>7426759</v>
      </c>
      <c r="G35" s="34">
        <v>7759600</v>
      </c>
      <c r="H35" s="40">
        <v>7759600</v>
      </c>
      <c r="I35" s="41">
        <v>7923520</v>
      </c>
      <c r="J35" s="39">
        <v>8071000</v>
      </c>
      <c r="K35" s="34">
        <v>8703000</v>
      </c>
      <c r="L35" s="37">
        <v>9238240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7336116</v>
      </c>
      <c r="D38" s="34">
        <v>9430187</v>
      </c>
      <c r="E38" s="37">
        <v>10012945</v>
      </c>
      <c r="F38" s="39">
        <v>12807000</v>
      </c>
      <c r="G38" s="34">
        <v>14107000</v>
      </c>
      <c r="H38" s="37">
        <v>14107000</v>
      </c>
      <c r="I38" s="41">
        <v>11444061</v>
      </c>
      <c r="J38" s="39">
        <v>15140000</v>
      </c>
      <c r="K38" s="34">
        <v>15821000</v>
      </c>
      <c r="L38" s="37">
        <v>16216560</v>
      </c>
    </row>
    <row r="39" spans="1:12" x14ac:dyDescent="0.25">
      <c r="A39" s="28" t="s">
        <v>54</v>
      </c>
      <c r="B39" s="21" t="s">
        <v>55</v>
      </c>
      <c r="C39" s="34">
        <v>1117750</v>
      </c>
      <c r="D39" s="34">
        <v>2510271</v>
      </c>
      <c r="E39" s="37">
        <v>3864020</v>
      </c>
      <c r="F39" s="38">
        <v>1944000</v>
      </c>
      <c r="G39" s="34">
        <v>4458000</v>
      </c>
      <c r="H39" s="40">
        <v>4458000</v>
      </c>
      <c r="I39" s="41">
        <v>5690050</v>
      </c>
      <c r="J39" s="39">
        <v>4592000</v>
      </c>
      <c r="K39" s="34">
        <v>4953000</v>
      </c>
      <c r="L39" s="37">
        <v>5284000</v>
      </c>
    </row>
    <row r="40" spans="1:12" x14ac:dyDescent="0.25">
      <c r="A40" s="28" t="s">
        <v>56</v>
      </c>
      <c r="B40" s="21" t="s">
        <v>19</v>
      </c>
      <c r="C40" s="34">
        <v>2592750</v>
      </c>
      <c r="D40" s="34">
        <v>2644868</v>
      </c>
      <c r="E40" s="37">
        <v>3136275</v>
      </c>
      <c r="F40" s="39">
        <v>3982000</v>
      </c>
      <c r="G40" s="34">
        <v>4114000</v>
      </c>
      <c r="H40" s="37">
        <v>4114000</v>
      </c>
      <c r="I40" s="41">
        <v>4177143</v>
      </c>
      <c r="J40" s="39">
        <v>4622000</v>
      </c>
      <c r="K40" s="34">
        <v>5108000</v>
      </c>
      <c r="L40" s="37">
        <v>5324000</v>
      </c>
    </row>
    <row r="41" spans="1:12" x14ac:dyDescent="0.25">
      <c r="A41" s="28" t="s">
        <v>28</v>
      </c>
      <c r="B41" s="21" t="s">
        <v>19</v>
      </c>
      <c r="C41" s="34">
        <v>2777156</v>
      </c>
      <c r="D41" s="34">
        <v>1093072</v>
      </c>
      <c r="E41" s="37">
        <v>2405303</v>
      </c>
      <c r="F41" s="38">
        <v>5114300</v>
      </c>
      <c r="G41" s="34">
        <v>3386700</v>
      </c>
      <c r="H41" s="40">
        <v>3386700</v>
      </c>
      <c r="I41" s="41">
        <v>3372656</v>
      </c>
      <c r="J41" s="39">
        <v>3967000</v>
      </c>
      <c r="K41" s="34">
        <v>5697000</v>
      </c>
      <c r="L41" s="37">
        <v>6379000</v>
      </c>
    </row>
    <row r="42" spans="1:12" x14ac:dyDescent="0.25">
      <c r="A42" s="28" t="s">
        <v>57</v>
      </c>
      <c r="B42" s="21" t="s">
        <v>19</v>
      </c>
      <c r="C42" s="34">
        <v>879385</v>
      </c>
      <c r="D42" s="34">
        <v>1209937</v>
      </c>
      <c r="E42" s="37">
        <v>1514444</v>
      </c>
      <c r="F42" s="38">
        <v>1139000</v>
      </c>
      <c r="G42" s="34">
        <v>1336000</v>
      </c>
      <c r="H42" s="40">
        <v>1336000</v>
      </c>
      <c r="I42" s="41">
        <v>896656</v>
      </c>
      <c r="J42" s="39">
        <v>1054000</v>
      </c>
      <c r="K42" s="34">
        <v>1100000</v>
      </c>
      <c r="L42" s="37">
        <v>1127530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2737443</v>
      </c>
      <c r="D45" s="34">
        <v>3521051</v>
      </c>
      <c r="E45" s="37">
        <v>3698133</v>
      </c>
      <c r="F45" s="39">
        <v>3854700</v>
      </c>
      <c r="G45" s="34">
        <v>4735200</v>
      </c>
      <c r="H45" s="37">
        <v>4735200</v>
      </c>
      <c r="I45" s="41">
        <v>4010793</v>
      </c>
      <c r="J45" s="39">
        <v>5248000</v>
      </c>
      <c r="K45" s="34">
        <v>5482000</v>
      </c>
      <c r="L45" s="37">
        <v>5619140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5000</v>
      </c>
      <c r="G47" s="34">
        <v>5000</v>
      </c>
      <c r="H47" s="37">
        <v>5000</v>
      </c>
      <c r="I47" s="41">
        <v>0</v>
      </c>
      <c r="J47" s="39">
        <v>5000</v>
      </c>
      <c r="K47" s="34">
        <v>5000</v>
      </c>
      <c r="L47" s="37">
        <v>5130</v>
      </c>
    </row>
    <row r="48" spans="1:12" x14ac:dyDescent="0.25">
      <c r="A48" s="60" t="s">
        <v>63</v>
      </c>
      <c r="B48" s="51" t="s">
        <v>19</v>
      </c>
      <c r="C48" s="52">
        <f>SUM(C35:C47)</f>
        <v>23469350</v>
      </c>
      <c r="D48" s="52">
        <f t="shared" ref="D48:L48" si="1">SUM(D35:D47)</f>
        <v>26642083</v>
      </c>
      <c r="E48" s="53">
        <f t="shared" si="1"/>
        <v>31728135</v>
      </c>
      <c r="F48" s="54">
        <f t="shared" si="1"/>
        <v>36272759</v>
      </c>
      <c r="G48" s="52">
        <f t="shared" si="1"/>
        <v>39901500</v>
      </c>
      <c r="H48" s="53">
        <f t="shared" si="1"/>
        <v>39901500</v>
      </c>
      <c r="I48" s="56">
        <f t="shared" si="1"/>
        <v>37514879</v>
      </c>
      <c r="J48" s="57">
        <f t="shared" si="1"/>
        <v>42699000</v>
      </c>
      <c r="K48" s="52">
        <f t="shared" si="1"/>
        <v>46869000</v>
      </c>
      <c r="L48" s="53">
        <f t="shared" si="1"/>
        <v>49193600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14762175</v>
      </c>
      <c r="D49" s="61">
        <f t="shared" si="2"/>
        <v>16170112</v>
      </c>
      <c r="E49" s="62">
        <f t="shared" si="2"/>
        <v>19608115</v>
      </c>
      <c r="F49" s="63">
        <f t="shared" si="2"/>
        <v>13508589</v>
      </c>
      <c r="G49" s="61">
        <f t="shared" si="2"/>
        <v>16860848</v>
      </c>
      <c r="H49" s="62">
        <f t="shared" si="2"/>
        <v>16860848</v>
      </c>
      <c r="I49" s="64">
        <f t="shared" si="2"/>
        <v>21243248</v>
      </c>
      <c r="J49" s="65">
        <f t="shared" si="2"/>
        <v>15076217</v>
      </c>
      <c r="K49" s="61">
        <f t="shared" si="2"/>
        <v>15345000</v>
      </c>
      <c r="L49" s="62">
        <f t="shared" si="2"/>
        <v>17230400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2739130</v>
      </c>
      <c r="E50" s="37">
        <v>7391300</v>
      </c>
      <c r="F50" s="39">
        <v>8695652</v>
      </c>
      <c r="G50" s="34">
        <v>8695652</v>
      </c>
      <c r="H50" s="37">
        <v>8695652</v>
      </c>
      <c r="I50" s="41">
        <v>8652734</v>
      </c>
      <c r="J50" s="39">
        <v>434783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14762175</v>
      </c>
      <c r="D52" s="68">
        <f t="shared" si="3"/>
        <v>18909242</v>
      </c>
      <c r="E52" s="69">
        <f t="shared" si="3"/>
        <v>26999415</v>
      </c>
      <c r="F52" s="70">
        <f t="shared" si="3"/>
        <v>22204241</v>
      </c>
      <c r="G52" s="68">
        <f t="shared" si="3"/>
        <v>25556500</v>
      </c>
      <c r="H52" s="69">
        <f t="shared" si="3"/>
        <v>25556500</v>
      </c>
      <c r="I52" s="71">
        <f t="shared" si="3"/>
        <v>29895982</v>
      </c>
      <c r="J52" s="72">
        <f t="shared" si="3"/>
        <v>15511000</v>
      </c>
      <c r="K52" s="68">
        <f t="shared" si="3"/>
        <v>15345000</v>
      </c>
      <c r="L52" s="69">
        <f t="shared" si="3"/>
        <v>17230400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14762175</v>
      </c>
      <c r="D54" s="79">
        <f t="shared" ref="D54:L54" si="4">+D52-D53</f>
        <v>18909242</v>
      </c>
      <c r="E54" s="80">
        <f t="shared" si="4"/>
        <v>26999415</v>
      </c>
      <c r="F54" s="81">
        <f t="shared" si="4"/>
        <v>22204241</v>
      </c>
      <c r="G54" s="79">
        <f t="shared" si="4"/>
        <v>25556500</v>
      </c>
      <c r="H54" s="80">
        <f t="shared" si="4"/>
        <v>25556500</v>
      </c>
      <c r="I54" s="82">
        <f t="shared" si="4"/>
        <v>29895982</v>
      </c>
      <c r="J54" s="83">
        <f t="shared" si="4"/>
        <v>15511000</v>
      </c>
      <c r="K54" s="79">
        <f t="shared" si="4"/>
        <v>15345000</v>
      </c>
      <c r="L54" s="80">
        <f t="shared" si="4"/>
        <v>17230400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14762175</v>
      </c>
      <c r="D57" s="68">
        <f t="shared" ref="D57:L57" si="5">SUM(D54:D56)</f>
        <v>18909242</v>
      </c>
      <c r="E57" s="69">
        <f t="shared" si="5"/>
        <v>26999415</v>
      </c>
      <c r="F57" s="70">
        <f t="shared" si="5"/>
        <v>22204241</v>
      </c>
      <c r="G57" s="68">
        <f t="shared" si="5"/>
        <v>25556500</v>
      </c>
      <c r="H57" s="69">
        <f t="shared" si="5"/>
        <v>25556500</v>
      </c>
      <c r="I57" s="71">
        <f t="shared" si="5"/>
        <v>29895982</v>
      </c>
      <c r="J57" s="72">
        <f t="shared" si="5"/>
        <v>15511000</v>
      </c>
      <c r="K57" s="68">
        <f t="shared" si="5"/>
        <v>15345000</v>
      </c>
      <c r="L57" s="69">
        <f t="shared" si="5"/>
        <v>17230400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14762175</v>
      </c>
      <c r="D60" s="87">
        <f t="shared" ref="D60:L60" si="6">SUM(D57:D59)</f>
        <v>18909242</v>
      </c>
      <c r="E60" s="88">
        <f t="shared" si="6"/>
        <v>26999415</v>
      </c>
      <c r="F60" s="89">
        <f t="shared" si="6"/>
        <v>22204241</v>
      </c>
      <c r="G60" s="87">
        <f t="shared" si="6"/>
        <v>25556500</v>
      </c>
      <c r="H60" s="90">
        <f t="shared" si="6"/>
        <v>25556500</v>
      </c>
      <c r="I60" s="91">
        <f t="shared" si="6"/>
        <v>29895982</v>
      </c>
      <c r="J60" s="92">
        <f t="shared" si="6"/>
        <v>15511000</v>
      </c>
      <c r="K60" s="87">
        <f t="shared" si="6"/>
        <v>15345000</v>
      </c>
      <c r="L60" s="88">
        <f t="shared" si="6"/>
        <v>17230400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170098073</v>
      </c>
      <c r="D7" s="29">
        <v>180478490</v>
      </c>
      <c r="E7" s="30">
        <v>186795113</v>
      </c>
      <c r="F7" s="31">
        <v>183003213</v>
      </c>
      <c r="G7" s="29">
        <v>186603213</v>
      </c>
      <c r="H7" s="32">
        <v>186603213</v>
      </c>
      <c r="I7" s="30">
        <v>202561908</v>
      </c>
      <c r="J7" s="33">
        <v>199665444</v>
      </c>
      <c r="K7" s="29">
        <v>213642025</v>
      </c>
      <c r="L7" s="32">
        <v>228596967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2172154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3593287</v>
      </c>
      <c r="D13" s="29">
        <v>5216868</v>
      </c>
      <c r="E13" s="30">
        <v>6180812</v>
      </c>
      <c r="F13" s="31">
        <v>5234109</v>
      </c>
      <c r="G13" s="29">
        <v>5234109</v>
      </c>
      <c r="H13" s="32">
        <v>5234109</v>
      </c>
      <c r="I13" s="30">
        <v>5815043</v>
      </c>
      <c r="J13" s="33">
        <v>5678988</v>
      </c>
      <c r="K13" s="29">
        <v>6076516</v>
      </c>
      <c r="L13" s="32">
        <v>6501874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6753</v>
      </c>
      <c r="D20" s="34">
        <v>14425164</v>
      </c>
      <c r="E20" s="37">
        <v>4497920</v>
      </c>
      <c r="F20" s="39">
        <v>2022377</v>
      </c>
      <c r="G20" s="34">
        <v>2523378</v>
      </c>
      <c r="H20" s="37">
        <v>2523378</v>
      </c>
      <c r="I20" s="41">
        <v>6570833</v>
      </c>
      <c r="J20" s="39">
        <v>2775732</v>
      </c>
      <c r="K20" s="34">
        <v>2970034</v>
      </c>
      <c r="L20" s="37">
        <v>3177937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15009191</v>
      </c>
      <c r="D26" s="34">
        <v>20296000</v>
      </c>
      <c r="E26" s="37">
        <v>20076175</v>
      </c>
      <c r="F26" s="39">
        <v>15017748</v>
      </c>
      <c r="G26" s="34">
        <v>15017748</v>
      </c>
      <c r="H26" s="37">
        <v>15017748</v>
      </c>
      <c r="I26" s="41">
        <v>15017748</v>
      </c>
      <c r="J26" s="39">
        <v>16103639</v>
      </c>
      <c r="K26" s="34">
        <v>17072283</v>
      </c>
      <c r="L26" s="37">
        <v>17840279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436000</v>
      </c>
      <c r="G27" s="34">
        <v>610001</v>
      </c>
      <c r="H27" s="37">
        <v>610001</v>
      </c>
      <c r="I27" s="41">
        <v>717688</v>
      </c>
      <c r="J27" s="39">
        <v>661872</v>
      </c>
      <c r="K27" s="34">
        <v>708201</v>
      </c>
      <c r="L27" s="37">
        <v>757780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10118814</v>
      </c>
      <c r="F29" s="39">
        <v>11737370</v>
      </c>
      <c r="G29" s="34">
        <v>11137370</v>
      </c>
      <c r="H29" s="37">
        <v>11137370</v>
      </c>
      <c r="I29" s="41">
        <v>10021539</v>
      </c>
      <c r="J29" s="39">
        <v>11916960</v>
      </c>
      <c r="K29" s="34">
        <v>12751149</v>
      </c>
      <c r="L29" s="37">
        <v>13643727</v>
      </c>
    </row>
    <row r="30" spans="1:12" x14ac:dyDescent="0.25">
      <c r="A30" s="28" t="s">
        <v>44</v>
      </c>
      <c r="B30" s="21" t="s">
        <v>19</v>
      </c>
      <c r="C30" s="34">
        <v>19382</v>
      </c>
      <c r="D30" s="34">
        <v>371052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183997</v>
      </c>
      <c r="D31" s="34">
        <v>1073070</v>
      </c>
      <c r="E31" s="37">
        <v>1880812</v>
      </c>
      <c r="F31" s="38">
        <v>0</v>
      </c>
      <c r="G31" s="34">
        <v>0</v>
      </c>
      <c r="H31" s="37">
        <v>0</v>
      </c>
      <c r="I31" s="41">
        <v>1691995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191082837</v>
      </c>
      <c r="D33" s="52">
        <f t="shared" ref="D33:L33" si="0">SUM(D6:D20)+SUM(D22:D32)</f>
        <v>221860644</v>
      </c>
      <c r="E33" s="53">
        <f t="shared" si="0"/>
        <v>229549646</v>
      </c>
      <c r="F33" s="54">
        <f t="shared" si="0"/>
        <v>217450817</v>
      </c>
      <c r="G33" s="52">
        <f t="shared" si="0"/>
        <v>221125819</v>
      </c>
      <c r="H33" s="55">
        <f t="shared" si="0"/>
        <v>221125819</v>
      </c>
      <c r="I33" s="56">
        <f t="shared" si="0"/>
        <v>242396754</v>
      </c>
      <c r="J33" s="57">
        <f t="shared" si="0"/>
        <v>236802635</v>
      </c>
      <c r="K33" s="52">
        <f t="shared" si="0"/>
        <v>253220208</v>
      </c>
      <c r="L33" s="53">
        <f t="shared" si="0"/>
        <v>270518564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22739051</v>
      </c>
      <c r="D35" s="34">
        <v>25342035</v>
      </c>
      <c r="E35" s="37">
        <v>27366244</v>
      </c>
      <c r="F35" s="38">
        <v>27643185</v>
      </c>
      <c r="G35" s="34">
        <v>27687690</v>
      </c>
      <c r="H35" s="40">
        <v>27687690</v>
      </c>
      <c r="I35" s="41">
        <v>26899923</v>
      </c>
      <c r="J35" s="39">
        <v>28477358</v>
      </c>
      <c r="K35" s="34">
        <v>30200407</v>
      </c>
      <c r="L35" s="37">
        <v>31588591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50351689</v>
      </c>
      <c r="D38" s="34">
        <v>62995047</v>
      </c>
      <c r="E38" s="37">
        <v>61307909</v>
      </c>
      <c r="F38" s="39">
        <v>82463901</v>
      </c>
      <c r="G38" s="34">
        <v>81938632</v>
      </c>
      <c r="H38" s="37">
        <v>81938632</v>
      </c>
      <c r="I38" s="41">
        <v>67170919</v>
      </c>
      <c r="J38" s="39">
        <v>86926572</v>
      </c>
      <c r="K38" s="34">
        <v>94241464</v>
      </c>
      <c r="L38" s="37">
        <v>100339966</v>
      </c>
    </row>
    <row r="39" spans="1:12" x14ac:dyDescent="0.25">
      <c r="A39" s="28" t="s">
        <v>54</v>
      </c>
      <c r="B39" s="21" t="s">
        <v>55</v>
      </c>
      <c r="C39" s="34">
        <v>-889899</v>
      </c>
      <c r="D39" s="34">
        <v>5052377</v>
      </c>
      <c r="E39" s="37">
        <v>7459118</v>
      </c>
      <c r="F39" s="38">
        <v>1183326</v>
      </c>
      <c r="G39" s="34">
        <v>1183326</v>
      </c>
      <c r="H39" s="40">
        <v>1183326</v>
      </c>
      <c r="I39" s="41">
        <v>8515529</v>
      </c>
      <c r="J39" s="39">
        <v>1429242</v>
      </c>
      <c r="K39" s="34">
        <v>1493558</v>
      </c>
      <c r="L39" s="37">
        <v>1560768</v>
      </c>
    </row>
    <row r="40" spans="1:12" x14ac:dyDescent="0.25">
      <c r="A40" s="28" t="s">
        <v>56</v>
      </c>
      <c r="B40" s="21" t="s">
        <v>19</v>
      </c>
      <c r="C40" s="34">
        <v>25283445</v>
      </c>
      <c r="D40" s="34">
        <v>25930553</v>
      </c>
      <c r="E40" s="37">
        <v>27486588</v>
      </c>
      <c r="F40" s="39">
        <v>29932536</v>
      </c>
      <c r="G40" s="34">
        <v>29932536</v>
      </c>
      <c r="H40" s="37">
        <v>29932536</v>
      </c>
      <c r="I40" s="41">
        <v>30020043</v>
      </c>
      <c r="J40" s="39">
        <v>29740887</v>
      </c>
      <c r="K40" s="34">
        <v>33272970</v>
      </c>
      <c r="L40" s="37">
        <v>40671850</v>
      </c>
    </row>
    <row r="41" spans="1:12" x14ac:dyDescent="0.25">
      <c r="A41" s="28" t="s">
        <v>28</v>
      </c>
      <c r="B41" s="21" t="s">
        <v>19</v>
      </c>
      <c r="C41" s="34">
        <v>581029</v>
      </c>
      <c r="D41" s="34">
        <v>1990166</v>
      </c>
      <c r="E41" s="37">
        <v>1805692</v>
      </c>
      <c r="F41" s="38">
        <v>1631184</v>
      </c>
      <c r="G41" s="34">
        <v>1631174</v>
      </c>
      <c r="H41" s="40">
        <v>1631174</v>
      </c>
      <c r="I41" s="41">
        <v>1633854</v>
      </c>
      <c r="J41" s="39">
        <v>1296016</v>
      </c>
      <c r="K41" s="34">
        <v>1227288</v>
      </c>
      <c r="L41" s="37">
        <v>14933204</v>
      </c>
    </row>
    <row r="42" spans="1:12" x14ac:dyDescent="0.25">
      <c r="A42" s="28" t="s">
        <v>57</v>
      </c>
      <c r="B42" s="21" t="s">
        <v>19</v>
      </c>
      <c r="C42" s="34">
        <v>3987326</v>
      </c>
      <c r="D42" s="34">
        <v>5672004</v>
      </c>
      <c r="E42" s="37">
        <v>5596972</v>
      </c>
      <c r="F42" s="38">
        <v>13601599</v>
      </c>
      <c r="G42" s="34">
        <v>8679600</v>
      </c>
      <c r="H42" s="40">
        <v>8679600</v>
      </c>
      <c r="I42" s="41">
        <v>5860298</v>
      </c>
      <c r="J42" s="39">
        <v>9068562</v>
      </c>
      <c r="K42" s="34">
        <v>9476619</v>
      </c>
      <c r="L42" s="37">
        <v>9903118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7268906</v>
      </c>
      <c r="D44" s="34">
        <v>6207303</v>
      </c>
      <c r="E44" s="37">
        <v>3601514</v>
      </c>
      <c r="F44" s="38">
        <v>6764928</v>
      </c>
      <c r="G44" s="34">
        <v>2880710</v>
      </c>
      <c r="H44" s="40">
        <v>2880710</v>
      </c>
      <c r="I44" s="41">
        <v>4363822</v>
      </c>
      <c r="J44" s="39">
        <v>3168780</v>
      </c>
      <c r="K44" s="34">
        <v>3311376</v>
      </c>
      <c r="L44" s="37">
        <v>3460386</v>
      </c>
    </row>
    <row r="45" spans="1:12" x14ac:dyDescent="0.25">
      <c r="A45" s="28" t="s">
        <v>60</v>
      </c>
      <c r="B45" s="21" t="s">
        <v>19</v>
      </c>
      <c r="C45" s="34">
        <v>1510415</v>
      </c>
      <c r="D45" s="34">
        <v>1865995</v>
      </c>
      <c r="E45" s="37">
        <v>1867847</v>
      </c>
      <c r="F45" s="39">
        <v>2655649</v>
      </c>
      <c r="G45" s="34">
        <v>2245206</v>
      </c>
      <c r="H45" s="37">
        <v>2245206</v>
      </c>
      <c r="I45" s="41">
        <v>2006155</v>
      </c>
      <c r="J45" s="39">
        <v>2090659</v>
      </c>
      <c r="K45" s="34">
        <v>2187629</v>
      </c>
      <c r="L45" s="37">
        <v>2286288</v>
      </c>
    </row>
    <row r="46" spans="1:12" x14ac:dyDescent="0.25">
      <c r="A46" s="28" t="s">
        <v>61</v>
      </c>
      <c r="B46" s="21" t="s">
        <v>19</v>
      </c>
      <c r="C46" s="34">
        <v>174024</v>
      </c>
      <c r="D46" s="34">
        <v>16075</v>
      </c>
      <c r="E46" s="37">
        <v>7237</v>
      </c>
      <c r="F46" s="38">
        <v>0</v>
      </c>
      <c r="G46" s="34">
        <v>4223</v>
      </c>
      <c r="H46" s="37">
        <v>4223</v>
      </c>
      <c r="I46" s="41">
        <v>38955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9699598</v>
      </c>
      <c r="D47" s="34">
        <v>16440483</v>
      </c>
      <c r="E47" s="37">
        <v>15896020</v>
      </c>
      <c r="F47" s="39">
        <v>13474404</v>
      </c>
      <c r="G47" s="34">
        <v>13474404</v>
      </c>
      <c r="H47" s="37">
        <v>13474404</v>
      </c>
      <c r="I47" s="41">
        <v>18025926</v>
      </c>
      <c r="J47" s="39">
        <v>20347860</v>
      </c>
      <c r="K47" s="34">
        <v>22114053</v>
      </c>
      <c r="L47" s="37">
        <v>23573580</v>
      </c>
    </row>
    <row r="48" spans="1:12" x14ac:dyDescent="0.25">
      <c r="A48" s="60" t="s">
        <v>63</v>
      </c>
      <c r="B48" s="51" t="s">
        <v>19</v>
      </c>
      <c r="C48" s="52">
        <f>SUM(C35:C47)</f>
        <v>120705584</v>
      </c>
      <c r="D48" s="52">
        <f t="shared" ref="D48:L48" si="1">SUM(D35:D47)</f>
        <v>151512038</v>
      </c>
      <c r="E48" s="53">
        <f t="shared" si="1"/>
        <v>152395141</v>
      </c>
      <c r="F48" s="54">
        <f t="shared" si="1"/>
        <v>179350712</v>
      </c>
      <c r="G48" s="52">
        <f t="shared" si="1"/>
        <v>169657501</v>
      </c>
      <c r="H48" s="53">
        <f t="shared" si="1"/>
        <v>169657501</v>
      </c>
      <c r="I48" s="56">
        <f t="shared" si="1"/>
        <v>164535424</v>
      </c>
      <c r="J48" s="57">
        <f t="shared" si="1"/>
        <v>182545936</v>
      </c>
      <c r="K48" s="52">
        <f t="shared" si="1"/>
        <v>197525364</v>
      </c>
      <c r="L48" s="53">
        <f t="shared" si="1"/>
        <v>228317751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70377253</v>
      </c>
      <c r="D49" s="61">
        <f t="shared" si="2"/>
        <v>70348606</v>
      </c>
      <c r="E49" s="62">
        <f t="shared" si="2"/>
        <v>77154505</v>
      </c>
      <c r="F49" s="63">
        <f t="shared" si="2"/>
        <v>38100105</v>
      </c>
      <c r="G49" s="61">
        <f t="shared" si="2"/>
        <v>51468318</v>
      </c>
      <c r="H49" s="62">
        <f t="shared" si="2"/>
        <v>51468318</v>
      </c>
      <c r="I49" s="64">
        <f t="shared" si="2"/>
        <v>77861330</v>
      </c>
      <c r="J49" s="65">
        <f t="shared" si="2"/>
        <v>54256699</v>
      </c>
      <c r="K49" s="61">
        <f t="shared" si="2"/>
        <v>55694844</v>
      </c>
      <c r="L49" s="62">
        <f t="shared" si="2"/>
        <v>42200813</v>
      </c>
    </row>
    <row r="50" spans="1:12" x14ac:dyDescent="0.25">
      <c r="A50" s="66" t="s">
        <v>65</v>
      </c>
      <c r="B50" s="21" t="s">
        <v>66</v>
      </c>
      <c r="C50" s="34">
        <v>13812818</v>
      </c>
      <c r="D50" s="34">
        <v>1841601</v>
      </c>
      <c r="E50" s="37">
        <v>1208013</v>
      </c>
      <c r="F50" s="39">
        <v>5230598</v>
      </c>
      <c r="G50" s="34">
        <v>2496092</v>
      </c>
      <c r="H50" s="37">
        <v>2496092</v>
      </c>
      <c r="I50" s="41">
        <v>1344119</v>
      </c>
      <c r="J50" s="39">
        <v>7626410</v>
      </c>
      <c r="K50" s="34">
        <v>8166696</v>
      </c>
      <c r="L50" s="37">
        <v>8897894</v>
      </c>
    </row>
    <row r="51" spans="1:12" x14ac:dyDescent="0.25">
      <c r="A51" s="66" t="s">
        <v>67</v>
      </c>
      <c r="B51" s="21" t="s">
        <v>66</v>
      </c>
      <c r="C51" s="34">
        <v>423423</v>
      </c>
      <c r="D51" s="34">
        <v>2648818</v>
      </c>
      <c r="E51" s="37">
        <v>3489317</v>
      </c>
      <c r="F51" s="38">
        <v>0</v>
      </c>
      <c r="G51" s="34">
        <v>0</v>
      </c>
      <c r="H51" s="37">
        <v>0</v>
      </c>
      <c r="I51" s="41">
        <v>1601571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84613494</v>
      </c>
      <c r="D52" s="68">
        <f t="shared" si="3"/>
        <v>74839025</v>
      </c>
      <c r="E52" s="69">
        <f t="shared" si="3"/>
        <v>81851835</v>
      </c>
      <c r="F52" s="70">
        <f t="shared" si="3"/>
        <v>43330703</v>
      </c>
      <c r="G52" s="68">
        <f t="shared" si="3"/>
        <v>53964410</v>
      </c>
      <c r="H52" s="69">
        <f t="shared" si="3"/>
        <v>53964410</v>
      </c>
      <c r="I52" s="71">
        <f t="shared" si="3"/>
        <v>80807020</v>
      </c>
      <c r="J52" s="72">
        <f t="shared" si="3"/>
        <v>61883109</v>
      </c>
      <c r="K52" s="68">
        <f t="shared" si="3"/>
        <v>63861540</v>
      </c>
      <c r="L52" s="69">
        <f t="shared" si="3"/>
        <v>51098707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84613494</v>
      </c>
      <c r="D54" s="79">
        <f t="shared" ref="D54:L54" si="4">+D52-D53</f>
        <v>74839025</v>
      </c>
      <c r="E54" s="80">
        <f t="shared" si="4"/>
        <v>81851835</v>
      </c>
      <c r="F54" s="81">
        <f t="shared" si="4"/>
        <v>43330703</v>
      </c>
      <c r="G54" s="79">
        <f t="shared" si="4"/>
        <v>53964410</v>
      </c>
      <c r="H54" s="80">
        <f t="shared" si="4"/>
        <v>53964410</v>
      </c>
      <c r="I54" s="82">
        <f t="shared" si="4"/>
        <v>80807020</v>
      </c>
      <c r="J54" s="83">
        <f t="shared" si="4"/>
        <v>61883109</v>
      </c>
      <c r="K54" s="79">
        <f t="shared" si="4"/>
        <v>63861540</v>
      </c>
      <c r="L54" s="80">
        <f t="shared" si="4"/>
        <v>51098707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84613494</v>
      </c>
      <c r="D57" s="68">
        <f t="shared" ref="D57:L57" si="5">SUM(D54:D56)</f>
        <v>74839025</v>
      </c>
      <c r="E57" s="69">
        <f t="shared" si="5"/>
        <v>81851835</v>
      </c>
      <c r="F57" s="70">
        <f t="shared" si="5"/>
        <v>43330703</v>
      </c>
      <c r="G57" s="68">
        <f t="shared" si="5"/>
        <v>53964410</v>
      </c>
      <c r="H57" s="69">
        <f t="shared" si="5"/>
        <v>53964410</v>
      </c>
      <c r="I57" s="71">
        <f t="shared" si="5"/>
        <v>80807020</v>
      </c>
      <c r="J57" s="72">
        <f t="shared" si="5"/>
        <v>61883109</v>
      </c>
      <c r="K57" s="68">
        <f t="shared" si="5"/>
        <v>63861540</v>
      </c>
      <c r="L57" s="69">
        <f t="shared" si="5"/>
        <v>51098707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84613494</v>
      </c>
      <c r="D60" s="87">
        <f t="shared" ref="D60:L60" si="6">SUM(D57:D59)</f>
        <v>74839025</v>
      </c>
      <c r="E60" s="88">
        <f t="shared" si="6"/>
        <v>81851835</v>
      </c>
      <c r="F60" s="89">
        <f t="shared" si="6"/>
        <v>43330703</v>
      </c>
      <c r="G60" s="87">
        <f t="shared" si="6"/>
        <v>53964410</v>
      </c>
      <c r="H60" s="90">
        <f t="shared" si="6"/>
        <v>53964410</v>
      </c>
      <c r="I60" s="91">
        <f t="shared" si="6"/>
        <v>80807020</v>
      </c>
      <c r="J60" s="92">
        <f t="shared" si="6"/>
        <v>61883109</v>
      </c>
      <c r="K60" s="87">
        <f t="shared" si="6"/>
        <v>63861540</v>
      </c>
      <c r="L60" s="88">
        <f t="shared" si="6"/>
        <v>51098707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78873460</v>
      </c>
      <c r="D7" s="29">
        <v>82372083</v>
      </c>
      <c r="E7" s="30">
        <v>92981777</v>
      </c>
      <c r="F7" s="31">
        <v>97940403</v>
      </c>
      <c r="G7" s="29">
        <v>98216026</v>
      </c>
      <c r="H7" s="32">
        <v>98216026</v>
      </c>
      <c r="I7" s="30">
        <v>95517856</v>
      </c>
      <c r="J7" s="33">
        <v>103604676</v>
      </c>
      <c r="K7" s="29">
        <v>109702472</v>
      </c>
      <c r="L7" s="32">
        <v>116159149</v>
      </c>
    </row>
    <row r="8" spans="1:12" x14ac:dyDescent="0.25">
      <c r="A8" s="28" t="s">
        <v>24</v>
      </c>
      <c r="B8" s="21" t="s">
        <v>22</v>
      </c>
      <c r="C8" s="29">
        <v>1252301</v>
      </c>
      <c r="D8" s="29">
        <v>1324813</v>
      </c>
      <c r="E8" s="30">
        <v>1387641</v>
      </c>
      <c r="F8" s="31">
        <v>1473824</v>
      </c>
      <c r="G8" s="29">
        <v>1473824</v>
      </c>
      <c r="H8" s="32">
        <v>1473824</v>
      </c>
      <c r="I8" s="30">
        <v>1382480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2179126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140166</v>
      </c>
      <c r="D20" s="34">
        <v>923890</v>
      </c>
      <c r="E20" s="37">
        <v>12200980</v>
      </c>
      <c r="F20" s="39">
        <v>1252848</v>
      </c>
      <c r="G20" s="34">
        <v>1753848</v>
      </c>
      <c r="H20" s="37">
        <v>1753848</v>
      </c>
      <c r="I20" s="41">
        <v>1669113</v>
      </c>
      <c r="J20" s="39">
        <v>1321749</v>
      </c>
      <c r="K20" s="34">
        <v>1401054</v>
      </c>
      <c r="L20" s="37">
        <v>1485117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5400</v>
      </c>
      <c r="D24" s="34">
        <v>5800</v>
      </c>
      <c r="E24" s="37">
        <v>-2900</v>
      </c>
      <c r="F24" s="39">
        <v>5400</v>
      </c>
      <c r="G24" s="34">
        <v>5400</v>
      </c>
      <c r="H24" s="37">
        <v>5400</v>
      </c>
      <c r="I24" s="41">
        <v>2791</v>
      </c>
      <c r="J24" s="39">
        <v>5400</v>
      </c>
      <c r="K24" s="34">
        <v>5400</v>
      </c>
      <c r="L24" s="37">
        <v>5400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14681002</v>
      </c>
      <c r="D26" s="34">
        <v>15404997</v>
      </c>
      <c r="E26" s="37">
        <v>15220408</v>
      </c>
      <c r="F26" s="39">
        <v>16181430</v>
      </c>
      <c r="G26" s="34">
        <v>16181430</v>
      </c>
      <c r="H26" s="37">
        <v>16181430</v>
      </c>
      <c r="I26" s="41">
        <v>16181430</v>
      </c>
      <c r="J26" s="39">
        <v>17264924</v>
      </c>
      <c r="K26" s="34">
        <v>17809319</v>
      </c>
      <c r="L26" s="37">
        <v>18877878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911124</v>
      </c>
      <c r="D29" s="34">
        <v>1769432</v>
      </c>
      <c r="E29" s="37">
        <v>1744141</v>
      </c>
      <c r="F29" s="39">
        <v>1807602</v>
      </c>
      <c r="G29" s="34">
        <v>1531979</v>
      </c>
      <c r="H29" s="37">
        <v>1531979</v>
      </c>
      <c r="I29" s="41">
        <v>1724031</v>
      </c>
      <c r="J29" s="39">
        <v>1704457</v>
      </c>
      <c r="K29" s="34">
        <v>1805021</v>
      </c>
      <c r="L29" s="37">
        <v>1911515</v>
      </c>
    </row>
    <row r="30" spans="1:12" x14ac:dyDescent="0.25">
      <c r="A30" s="28" t="s">
        <v>44</v>
      </c>
      <c r="B30" s="21" t="s">
        <v>19</v>
      </c>
      <c r="C30" s="34">
        <v>26415</v>
      </c>
      <c r="D30" s="34">
        <v>14951</v>
      </c>
      <c r="E30" s="37">
        <v>105053</v>
      </c>
      <c r="F30" s="39">
        <v>40000</v>
      </c>
      <c r="G30" s="34">
        <v>120000</v>
      </c>
      <c r="H30" s="37">
        <v>120000</v>
      </c>
      <c r="I30" s="41">
        <v>10154</v>
      </c>
      <c r="J30" s="39">
        <v>150000</v>
      </c>
      <c r="K30" s="34">
        <v>150000</v>
      </c>
      <c r="L30" s="37">
        <v>150000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98068994</v>
      </c>
      <c r="D33" s="52">
        <f t="shared" ref="D33:L33" si="0">SUM(D6:D20)+SUM(D22:D32)</f>
        <v>101815966</v>
      </c>
      <c r="E33" s="53">
        <f t="shared" si="0"/>
        <v>123637100</v>
      </c>
      <c r="F33" s="54">
        <f t="shared" si="0"/>
        <v>118701507</v>
      </c>
      <c r="G33" s="52">
        <f t="shared" si="0"/>
        <v>119282507</v>
      </c>
      <c r="H33" s="55">
        <f t="shared" si="0"/>
        <v>119282507</v>
      </c>
      <c r="I33" s="56">
        <f t="shared" si="0"/>
        <v>116487855</v>
      </c>
      <c r="J33" s="57">
        <f t="shared" si="0"/>
        <v>124051206</v>
      </c>
      <c r="K33" s="52">
        <f t="shared" si="0"/>
        <v>130873266</v>
      </c>
      <c r="L33" s="53">
        <f t="shared" si="0"/>
        <v>138589059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20928889</v>
      </c>
      <c r="D35" s="34">
        <v>22657749</v>
      </c>
      <c r="E35" s="37">
        <v>24571750</v>
      </c>
      <c r="F35" s="38">
        <v>23706643</v>
      </c>
      <c r="G35" s="34">
        <v>24281643</v>
      </c>
      <c r="H35" s="40">
        <v>24281643</v>
      </c>
      <c r="I35" s="41">
        <v>25341754</v>
      </c>
      <c r="J35" s="39">
        <v>27579686</v>
      </c>
      <c r="K35" s="34">
        <v>29501122</v>
      </c>
      <c r="L35" s="37">
        <v>31601015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23073436</v>
      </c>
      <c r="D38" s="34">
        <v>30469651</v>
      </c>
      <c r="E38" s="37">
        <v>28342178</v>
      </c>
      <c r="F38" s="39">
        <v>39058455</v>
      </c>
      <c r="G38" s="34">
        <v>38819848</v>
      </c>
      <c r="H38" s="37">
        <v>38819848</v>
      </c>
      <c r="I38" s="41">
        <v>32879542</v>
      </c>
      <c r="J38" s="39">
        <v>40730220</v>
      </c>
      <c r="K38" s="34">
        <v>45829389</v>
      </c>
      <c r="L38" s="37">
        <v>51659296</v>
      </c>
    </row>
    <row r="39" spans="1:12" x14ac:dyDescent="0.25">
      <c r="A39" s="28" t="s">
        <v>54</v>
      </c>
      <c r="B39" s="21" t="s">
        <v>55</v>
      </c>
      <c r="C39" s="34">
        <v>2096897</v>
      </c>
      <c r="D39" s="34">
        <v>924286</v>
      </c>
      <c r="E39" s="37">
        <v>1338002</v>
      </c>
      <c r="F39" s="38">
        <v>311778</v>
      </c>
      <c r="G39" s="34">
        <v>4719188</v>
      </c>
      <c r="H39" s="40">
        <v>4719188</v>
      </c>
      <c r="I39" s="41">
        <v>1779906</v>
      </c>
      <c r="J39" s="39">
        <v>674952</v>
      </c>
      <c r="K39" s="34">
        <v>751889</v>
      </c>
      <c r="L39" s="37">
        <v>837818</v>
      </c>
    </row>
    <row r="40" spans="1:12" x14ac:dyDescent="0.25">
      <c r="A40" s="28" t="s">
        <v>56</v>
      </c>
      <c r="B40" s="21" t="s">
        <v>19</v>
      </c>
      <c r="C40" s="34">
        <v>15396209</v>
      </c>
      <c r="D40" s="34">
        <v>16165078</v>
      </c>
      <c r="E40" s="37">
        <v>17035023</v>
      </c>
      <c r="F40" s="39">
        <v>18148199</v>
      </c>
      <c r="G40" s="34">
        <v>19806476</v>
      </c>
      <c r="H40" s="37">
        <v>19806476</v>
      </c>
      <c r="I40" s="41">
        <v>17227932</v>
      </c>
      <c r="J40" s="39">
        <v>18660768</v>
      </c>
      <c r="K40" s="34">
        <v>18590926</v>
      </c>
      <c r="L40" s="37">
        <v>19114810</v>
      </c>
    </row>
    <row r="41" spans="1:12" x14ac:dyDescent="0.25">
      <c r="A41" s="28" t="s">
        <v>28</v>
      </c>
      <c r="B41" s="21" t="s">
        <v>19</v>
      </c>
      <c r="C41" s="34">
        <v>197429</v>
      </c>
      <c r="D41" s="34">
        <v>87121</v>
      </c>
      <c r="E41" s="37">
        <v>62909</v>
      </c>
      <c r="F41" s="38">
        <v>45376</v>
      </c>
      <c r="G41" s="34">
        <v>45376</v>
      </c>
      <c r="H41" s="40">
        <v>45376</v>
      </c>
      <c r="I41" s="41">
        <v>36237</v>
      </c>
      <c r="J41" s="39">
        <v>36269</v>
      </c>
      <c r="K41" s="34">
        <v>26255</v>
      </c>
      <c r="L41" s="37">
        <v>15294</v>
      </c>
    </row>
    <row r="42" spans="1:12" x14ac:dyDescent="0.25">
      <c r="A42" s="28" t="s">
        <v>57</v>
      </c>
      <c r="B42" s="21" t="s">
        <v>19</v>
      </c>
      <c r="C42" s="34">
        <v>3510576</v>
      </c>
      <c r="D42" s="34">
        <v>4428491</v>
      </c>
      <c r="E42" s="37">
        <v>4512616</v>
      </c>
      <c r="F42" s="38">
        <v>2579537</v>
      </c>
      <c r="G42" s="34">
        <v>2236615</v>
      </c>
      <c r="H42" s="40">
        <v>2236615</v>
      </c>
      <c r="I42" s="41">
        <v>1828742</v>
      </c>
      <c r="J42" s="39">
        <v>2758521</v>
      </c>
      <c r="K42" s="34">
        <v>2864850</v>
      </c>
      <c r="L42" s="37">
        <v>2881553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5385190</v>
      </c>
      <c r="D44" s="34">
        <v>5640279</v>
      </c>
      <c r="E44" s="37">
        <v>7972131</v>
      </c>
      <c r="F44" s="38">
        <v>8391318</v>
      </c>
      <c r="G44" s="34">
        <v>17516790</v>
      </c>
      <c r="H44" s="40">
        <v>17516790</v>
      </c>
      <c r="I44" s="41">
        <v>8819745</v>
      </c>
      <c r="J44" s="39">
        <v>10414499</v>
      </c>
      <c r="K44" s="34">
        <v>11154762</v>
      </c>
      <c r="L44" s="37">
        <v>11953799</v>
      </c>
    </row>
    <row r="45" spans="1:12" x14ac:dyDescent="0.25">
      <c r="A45" s="28" t="s">
        <v>60</v>
      </c>
      <c r="B45" s="21" t="s">
        <v>19</v>
      </c>
      <c r="C45" s="34">
        <v>922219</v>
      </c>
      <c r="D45" s="34">
        <v>1186432</v>
      </c>
      <c r="E45" s="37">
        <v>1244116</v>
      </c>
      <c r="F45" s="39">
        <v>6386331</v>
      </c>
      <c r="G45" s="34">
        <v>6267691</v>
      </c>
      <c r="H45" s="37">
        <v>6267691</v>
      </c>
      <c r="I45" s="41">
        <v>1166107</v>
      </c>
      <c r="J45" s="39">
        <v>6395410</v>
      </c>
      <c r="K45" s="34">
        <v>6510628</v>
      </c>
      <c r="L45" s="37">
        <v>6639614</v>
      </c>
    </row>
    <row r="46" spans="1:12" x14ac:dyDescent="0.25">
      <c r="A46" s="28" t="s">
        <v>61</v>
      </c>
      <c r="B46" s="21" t="s">
        <v>19</v>
      </c>
      <c r="C46" s="34">
        <v>389821</v>
      </c>
      <c r="D46" s="34">
        <v>542838</v>
      </c>
      <c r="E46" s="37">
        <v>548662</v>
      </c>
      <c r="F46" s="38">
        <v>577814</v>
      </c>
      <c r="G46" s="34">
        <v>579975</v>
      </c>
      <c r="H46" s="37">
        <v>579975</v>
      </c>
      <c r="I46" s="41">
        <v>1149600</v>
      </c>
      <c r="J46" s="39">
        <v>552189</v>
      </c>
      <c r="K46" s="34">
        <v>579799</v>
      </c>
      <c r="L46" s="37">
        <v>608790</v>
      </c>
    </row>
    <row r="47" spans="1:12" x14ac:dyDescent="0.25">
      <c r="A47" s="28" t="s">
        <v>62</v>
      </c>
      <c r="B47" s="21" t="s">
        <v>19</v>
      </c>
      <c r="C47" s="34">
        <v>5676334</v>
      </c>
      <c r="D47" s="34">
        <v>3973247</v>
      </c>
      <c r="E47" s="37">
        <v>6234527</v>
      </c>
      <c r="F47" s="39">
        <v>9313086</v>
      </c>
      <c r="G47" s="34">
        <v>9313086</v>
      </c>
      <c r="H47" s="37">
        <v>9313086</v>
      </c>
      <c r="I47" s="41">
        <v>7829353</v>
      </c>
      <c r="J47" s="39">
        <v>9859025</v>
      </c>
      <c r="K47" s="34">
        <v>11153196</v>
      </c>
      <c r="L47" s="37">
        <v>12619122</v>
      </c>
    </row>
    <row r="48" spans="1:12" x14ac:dyDescent="0.25">
      <c r="A48" s="60" t="s">
        <v>63</v>
      </c>
      <c r="B48" s="51" t="s">
        <v>19</v>
      </c>
      <c r="C48" s="52">
        <f>SUM(C35:C47)</f>
        <v>77577000</v>
      </c>
      <c r="D48" s="52">
        <f t="shared" ref="D48:L48" si="1">SUM(D35:D47)</f>
        <v>86075172</v>
      </c>
      <c r="E48" s="53">
        <f t="shared" si="1"/>
        <v>91861914</v>
      </c>
      <c r="F48" s="54">
        <f t="shared" si="1"/>
        <v>108518537</v>
      </c>
      <c r="G48" s="52">
        <f t="shared" si="1"/>
        <v>123586688</v>
      </c>
      <c r="H48" s="53">
        <f t="shared" si="1"/>
        <v>123586688</v>
      </c>
      <c r="I48" s="56">
        <f t="shared" si="1"/>
        <v>98058918</v>
      </c>
      <c r="J48" s="57">
        <f t="shared" si="1"/>
        <v>117661539</v>
      </c>
      <c r="K48" s="52">
        <f t="shared" si="1"/>
        <v>126962816</v>
      </c>
      <c r="L48" s="53">
        <f t="shared" si="1"/>
        <v>137931111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20491994</v>
      </c>
      <c r="D49" s="61">
        <f t="shared" si="2"/>
        <v>15740794</v>
      </c>
      <c r="E49" s="62">
        <f t="shared" si="2"/>
        <v>31775186</v>
      </c>
      <c r="F49" s="63">
        <f t="shared" si="2"/>
        <v>10182970</v>
      </c>
      <c r="G49" s="61">
        <f t="shared" si="2"/>
        <v>-4304181</v>
      </c>
      <c r="H49" s="62">
        <f t="shared" si="2"/>
        <v>-4304181</v>
      </c>
      <c r="I49" s="64">
        <f t="shared" si="2"/>
        <v>18428937</v>
      </c>
      <c r="J49" s="65">
        <f t="shared" si="2"/>
        <v>6389667</v>
      </c>
      <c r="K49" s="61">
        <f t="shared" si="2"/>
        <v>3910450</v>
      </c>
      <c r="L49" s="62">
        <f t="shared" si="2"/>
        <v>657948</v>
      </c>
    </row>
    <row r="50" spans="1:12" x14ac:dyDescent="0.25">
      <c r="A50" s="66" t="s">
        <v>65</v>
      </c>
      <c r="B50" s="21" t="s">
        <v>66</v>
      </c>
      <c r="C50" s="34">
        <v>350000</v>
      </c>
      <c r="D50" s="34">
        <v>21359212</v>
      </c>
      <c r="E50" s="37">
        <v>5504744</v>
      </c>
      <c r="F50" s="39">
        <v>8929765</v>
      </c>
      <c r="G50" s="34">
        <v>6689089</v>
      </c>
      <c r="H50" s="37">
        <v>6689089</v>
      </c>
      <c r="I50" s="41">
        <v>7612810</v>
      </c>
      <c r="J50" s="39">
        <v>11544000</v>
      </c>
      <c r="K50" s="34">
        <v>16313060</v>
      </c>
      <c r="L50" s="37">
        <v>28388000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20841994</v>
      </c>
      <c r="D52" s="68">
        <f t="shared" si="3"/>
        <v>37100006</v>
      </c>
      <c r="E52" s="69">
        <f t="shared" si="3"/>
        <v>37279930</v>
      </c>
      <c r="F52" s="70">
        <f t="shared" si="3"/>
        <v>19112735</v>
      </c>
      <c r="G52" s="68">
        <f t="shared" si="3"/>
        <v>2384908</v>
      </c>
      <c r="H52" s="69">
        <f t="shared" si="3"/>
        <v>2384908</v>
      </c>
      <c r="I52" s="71">
        <f t="shared" si="3"/>
        <v>26041747</v>
      </c>
      <c r="J52" s="72">
        <f t="shared" si="3"/>
        <v>17933667</v>
      </c>
      <c r="K52" s="68">
        <f t="shared" si="3"/>
        <v>20223510</v>
      </c>
      <c r="L52" s="69">
        <f t="shared" si="3"/>
        <v>29045948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20841994</v>
      </c>
      <c r="D54" s="79">
        <f t="shared" ref="D54:L54" si="4">+D52-D53</f>
        <v>37100006</v>
      </c>
      <c r="E54" s="80">
        <f t="shared" si="4"/>
        <v>37279930</v>
      </c>
      <c r="F54" s="81">
        <f t="shared" si="4"/>
        <v>19112735</v>
      </c>
      <c r="G54" s="79">
        <f t="shared" si="4"/>
        <v>2384908</v>
      </c>
      <c r="H54" s="80">
        <f t="shared" si="4"/>
        <v>2384908</v>
      </c>
      <c r="I54" s="82">
        <f t="shared" si="4"/>
        <v>26041747</v>
      </c>
      <c r="J54" s="83">
        <f t="shared" si="4"/>
        <v>17933667</v>
      </c>
      <c r="K54" s="79">
        <f t="shared" si="4"/>
        <v>20223510</v>
      </c>
      <c r="L54" s="80">
        <f t="shared" si="4"/>
        <v>29045948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20841994</v>
      </c>
      <c r="D57" s="68">
        <f t="shared" ref="D57:L57" si="5">SUM(D54:D56)</f>
        <v>37100006</v>
      </c>
      <c r="E57" s="69">
        <f t="shared" si="5"/>
        <v>37279930</v>
      </c>
      <c r="F57" s="70">
        <f t="shared" si="5"/>
        <v>19112735</v>
      </c>
      <c r="G57" s="68">
        <f t="shared" si="5"/>
        <v>2384908</v>
      </c>
      <c r="H57" s="69">
        <f t="shared" si="5"/>
        <v>2384908</v>
      </c>
      <c r="I57" s="71">
        <f t="shared" si="5"/>
        <v>26041747</v>
      </c>
      <c r="J57" s="72">
        <f t="shared" si="5"/>
        <v>17933667</v>
      </c>
      <c r="K57" s="68">
        <f t="shared" si="5"/>
        <v>20223510</v>
      </c>
      <c r="L57" s="69">
        <f t="shared" si="5"/>
        <v>29045948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20841994</v>
      </c>
      <c r="D60" s="87">
        <f t="shared" ref="D60:L60" si="6">SUM(D57:D59)</f>
        <v>37100006</v>
      </c>
      <c r="E60" s="88">
        <f t="shared" si="6"/>
        <v>37279930</v>
      </c>
      <c r="F60" s="89">
        <f t="shared" si="6"/>
        <v>19112735</v>
      </c>
      <c r="G60" s="87">
        <f t="shared" si="6"/>
        <v>2384908</v>
      </c>
      <c r="H60" s="90">
        <f t="shared" si="6"/>
        <v>2384908</v>
      </c>
      <c r="I60" s="91">
        <f t="shared" si="6"/>
        <v>26041747</v>
      </c>
      <c r="J60" s="92">
        <f t="shared" si="6"/>
        <v>17933667</v>
      </c>
      <c r="K60" s="87">
        <f t="shared" si="6"/>
        <v>20223510</v>
      </c>
      <c r="L60" s="88">
        <f t="shared" si="6"/>
        <v>29045948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132583840</v>
      </c>
      <c r="D7" s="29">
        <v>137509613</v>
      </c>
      <c r="E7" s="30">
        <v>142277023</v>
      </c>
      <c r="F7" s="31">
        <v>151181252</v>
      </c>
      <c r="G7" s="29">
        <v>176181252</v>
      </c>
      <c r="H7" s="32">
        <v>176181252</v>
      </c>
      <c r="I7" s="30">
        <v>154253140</v>
      </c>
      <c r="J7" s="33">
        <v>184690796</v>
      </c>
      <c r="K7" s="29">
        <v>189952816</v>
      </c>
      <c r="L7" s="32">
        <v>195372324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24521</v>
      </c>
      <c r="D10" s="29">
        <v>2164</v>
      </c>
      <c r="E10" s="30">
        <v>10333</v>
      </c>
      <c r="F10" s="31">
        <v>0</v>
      </c>
      <c r="G10" s="29">
        <v>0</v>
      </c>
      <c r="H10" s="32">
        <v>0</v>
      </c>
      <c r="I10" s="30">
        <v>12771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73295</v>
      </c>
      <c r="D13" s="29">
        <v>80354</v>
      </c>
      <c r="E13" s="30">
        <v>90838</v>
      </c>
      <c r="F13" s="31">
        <v>76892</v>
      </c>
      <c r="G13" s="29">
        <v>76892</v>
      </c>
      <c r="H13" s="32">
        <v>76892</v>
      </c>
      <c r="I13" s="30">
        <v>85139</v>
      </c>
      <c r="J13" s="33">
        <v>84436</v>
      </c>
      <c r="K13" s="29">
        <v>88235</v>
      </c>
      <c r="L13" s="32">
        <v>90441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24294</v>
      </c>
      <c r="E20" s="37">
        <v>0</v>
      </c>
      <c r="F20" s="39">
        <v>0</v>
      </c>
      <c r="G20" s="34">
        <v>0</v>
      </c>
      <c r="H20" s="37">
        <v>0</v>
      </c>
      <c r="I20" s="41">
        <v>386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23001</v>
      </c>
      <c r="D30" s="34">
        <v>0</v>
      </c>
      <c r="E30" s="37">
        <v>167</v>
      </c>
      <c r="F30" s="39">
        <v>0</v>
      </c>
      <c r="G30" s="34">
        <v>0</v>
      </c>
      <c r="H30" s="37">
        <v>0</v>
      </c>
      <c r="I30" s="41">
        <v>1057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726825</v>
      </c>
      <c r="D31" s="34">
        <v>1903860</v>
      </c>
      <c r="E31" s="37">
        <v>1035126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133431482</v>
      </c>
      <c r="D33" s="52">
        <f t="shared" ref="D33:L33" si="0">SUM(D6:D20)+SUM(D22:D32)</f>
        <v>139520285</v>
      </c>
      <c r="E33" s="53">
        <f t="shared" si="0"/>
        <v>143413487</v>
      </c>
      <c r="F33" s="54">
        <f t="shared" si="0"/>
        <v>151258144</v>
      </c>
      <c r="G33" s="52">
        <f t="shared" si="0"/>
        <v>176258144</v>
      </c>
      <c r="H33" s="55">
        <f t="shared" si="0"/>
        <v>176258144</v>
      </c>
      <c r="I33" s="56">
        <f t="shared" si="0"/>
        <v>154352493</v>
      </c>
      <c r="J33" s="57">
        <f t="shared" si="0"/>
        <v>184775232</v>
      </c>
      <c r="K33" s="52">
        <f t="shared" si="0"/>
        <v>190041051</v>
      </c>
      <c r="L33" s="53">
        <f t="shared" si="0"/>
        <v>195462765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36192790</v>
      </c>
      <c r="D35" s="34">
        <v>38999399</v>
      </c>
      <c r="E35" s="37">
        <v>41074922</v>
      </c>
      <c r="F35" s="38">
        <v>45501379</v>
      </c>
      <c r="G35" s="34">
        <v>45501379</v>
      </c>
      <c r="H35" s="40">
        <v>45501379</v>
      </c>
      <c r="I35" s="41">
        <v>44391559</v>
      </c>
      <c r="J35" s="39">
        <v>48051089</v>
      </c>
      <c r="K35" s="34">
        <v>51226600</v>
      </c>
      <c r="L35" s="37">
        <v>54284345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27069321</v>
      </c>
      <c r="D38" s="34">
        <v>35416680</v>
      </c>
      <c r="E38" s="37">
        <v>35220514</v>
      </c>
      <c r="F38" s="39">
        <v>42360903</v>
      </c>
      <c r="G38" s="34">
        <v>46722575</v>
      </c>
      <c r="H38" s="37">
        <v>46722575</v>
      </c>
      <c r="I38" s="41">
        <v>39109984</v>
      </c>
      <c r="J38" s="39">
        <v>44110285</v>
      </c>
      <c r="K38" s="34">
        <v>47725001</v>
      </c>
      <c r="L38" s="37">
        <v>49222301</v>
      </c>
    </row>
    <row r="39" spans="1:12" x14ac:dyDescent="0.25">
      <c r="A39" s="28" t="s">
        <v>54</v>
      </c>
      <c r="B39" s="21" t="s">
        <v>55</v>
      </c>
      <c r="C39" s="34">
        <v>1127598</v>
      </c>
      <c r="D39" s="34">
        <v>499611</v>
      </c>
      <c r="E39" s="37">
        <v>0</v>
      </c>
      <c r="F39" s="38">
        <v>0</v>
      </c>
      <c r="G39" s="34">
        <v>284287</v>
      </c>
      <c r="H39" s="40">
        <v>284287</v>
      </c>
      <c r="I39" s="41">
        <v>-187022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1996516</v>
      </c>
      <c r="D40" s="34">
        <v>2473671</v>
      </c>
      <c r="E40" s="37">
        <v>2794085</v>
      </c>
      <c r="F40" s="39">
        <v>2511521</v>
      </c>
      <c r="G40" s="34">
        <v>2511521</v>
      </c>
      <c r="H40" s="37">
        <v>2511521</v>
      </c>
      <c r="I40" s="41">
        <v>3038740</v>
      </c>
      <c r="J40" s="39">
        <v>2839593</v>
      </c>
      <c r="K40" s="34">
        <v>2839593</v>
      </c>
      <c r="L40" s="37">
        <v>2839593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5412782</v>
      </c>
      <c r="D42" s="34">
        <v>7160832</v>
      </c>
      <c r="E42" s="37">
        <v>9020835</v>
      </c>
      <c r="F42" s="38">
        <v>3932411</v>
      </c>
      <c r="G42" s="34">
        <v>7964977</v>
      </c>
      <c r="H42" s="40">
        <v>7964977</v>
      </c>
      <c r="I42" s="41">
        <v>4760951</v>
      </c>
      <c r="J42" s="39">
        <v>13852205</v>
      </c>
      <c r="K42" s="34">
        <v>8569196</v>
      </c>
      <c r="L42" s="37">
        <v>4981843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165662</v>
      </c>
      <c r="F44" s="38">
        <v>420000</v>
      </c>
      <c r="G44" s="34">
        <v>135713</v>
      </c>
      <c r="H44" s="40">
        <v>135713</v>
      </c>
      <c r="I44" s="41">
        <v>101275</v>
      </c>
      <c r="J44" s="39">
        <v>420000</v>
      </c>
      <c r="K44" s="34">
        <v>420000</v>
      </c>
      <c r="L44" s="37">
        <v>420000</v>
      </c>
    </row>
    <row r="45" spans="1:12" x14ac:dyDescent="0.25">
      <c r="A45" s="28" t="s">
        <v>60</v>
      </c>
      <c r="B45" s="21" t="s">
        <v>19</v>
      </c>
      <c r="C45" s="34">
        <v>41989293</v>
      </c>
      <c r="D45" s="34">
        <v>45856363</v>
      </c>
      <c r="E45" s="37">
        <v>56718088</v>
      </c>
      <c r="F45" s="39">
        <v>54881233</v>
      </c>
      <c r="G45" s="34">
        <v>71795695</v>
      </c>
      <c r="H45" s="37">
        <v>71795695</v>
      </c>
      <c r="I45" s="41">
        <v>64317481</v>
      </c>
      <c r="J45" s="39">
        <v>73456018</v>
      </c>
      <c r="K45" s="34">
        <v>77208088</v>
      </c>
      <c r="L45" s="37">
        <v>81606618</v>
      </c>
    </row>
    <row r="46" spans="1:12" x14ac:dyDescent="0.25">
      <c r="A46" s="28" t="s">
        <v>61</v>
      </c>
      <c r="B46" s="21" t="s">
        <v>19</v>
      </c>
      <c r="C46" s="34">
        <v>6097</v>
      </c>
      <c r="D46" s="34">
        <v>0</v>
      </c>
      <c r="E46" s="37">
        <v>44300</v>
      </c>
      <c r="F46" s="38">
        <v>0</v>
      </c>
      <c r="G46" s="34">
        <v>0</v>
      </c>
      <c r="H46" s="37">
        <v>0</v>
      </c>
      <c r="I46" s="41">
        <v>2238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1464813</v>
      </c>
      <c r="G47" s="34">
        <v>1464813</v>
      </c>
      <c r="H47" s="37">
        <v>1464813</v>
      </c>
      <c r="I47" s="41">
        <v>122196</v>
      </c>
      <c r="J47" s="39">
        <v>1464813</v>
      </c>
      <c r="K47" s="34">
        <v>1464813</v>
      </c>
      <c r="L47" s="37">
        <v>1464813</v>
      </c>
    </row>
    <row r="48" spans="1:12" x14ac:dyDescent="0.25">
      <c r="A48" s="60" t="s">
        <v>63</v>
      </c>
      <c r="B48" s="51" t="s">
        <v>19</v>
      </c>
      <c r="C48" s="52">
        <f>SUM(C35:C47)</f>
        <v>113794397</v>
      </c>
      <c r="D48" s="52">
        <f t="shared" ref="D48:L48" si="1">SUM(D35:D47)</f>
        <v>130406556</v>
      </c>
      <c r="E48" s="53">
        <f t="shared" si="1"/>
        <v>145038406</v>
      </c>
      <c r="F48" s="54">
        <f t="shared" si="1"/>
        <v>151072260</v>
      </c>
      <c r="G48" s="52">
        <f t="shared" si="1"/>
        <v>176380960</v>
      </c>
      <c r="H48" s="53">
        <f t="shared" si="1"/>
        <v>176380960</v>
      </c>
      <c r="I48" s="56">
        <f t="shared" si="1"/>
        <v>155657402</v>
      </c>
      <c r="J48" s="57">
        <f t="shared" si="1"/>
        <v>184194003</v>
      </c>
      <c r="K48" s="52">
        <f t="shared" si="1"/>
        <v>189453291</v>
      </c>
      <c r="L48" s="53">
        <f t="shared" si="1"/>
        <v>194819513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19637085</v>
      </c>
      <c r="D49" s="61">
        <f t="shared" si="2"/>
        <v>9113729</v>
      </c>
      <c r="E49" s="62">
        <f t="shared" si="2"/>
        <v>-1624919</v>
      </c>
      <c r="F49" s="63">
        <f t="shared" si="2"/>
        <v>185884</v>
      </c>
      <c r="G49" s="61">
        <f t="shared" si="2"/>
        <v>-122816</v>
      </c>
      <c r="H49" s="62">
        <f t="shared" si="2"/>
        <v>-122816</v>
      </c>
      <c r="I49" s="64">
        <f t="shared" si="2"/>
        <v>-1304909</v>
      </c>
      <c r="J49" s="65">
        <f t="shared" si="2"/>
        <v>581229</v>
      </c>
      <c r="K49" s="61">
        <f t="shared" si="2"/>
        <v>587760</v>
      </c>
      <c r="L49" s="62">
        <f t="shared" si="2"/>
        <v>643252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19637085</v>
      </c>
      <c r="D52" s="68">
        <f t="shared" si="3"/>
        <v>9113729</v>
      </c>
      <c r="E52" s="69">
        <f t="shared" si="3"/>
        <v>-1624919</v>
      </c>
      <c r="F52" s="70">
        <f t="shared" si="3"/>
        <v>185884</v>
      </c>
      <c r="G52" s="68">
        <f t="shared" si="3"/>
        <v>-122816</v>
      </c>
      <c r="H52" s="69">
        <f t="shared" si="3"/>
        <v>-122816</v>
      </c>
      <c r="I52" s="71">
        <f t="shared" si="3"/>
        <v>-1304909</v>
      </c>
      <c r="J52" s="72">
        <f t="shared" si="3"/>
        <v>581229</v>
      </c>
      <c r="K52" s="68">
        <f t="shared" si="3"/>
        <v>587760</v>
      </c>
      <c r="L52" s="69">
        <f t="shared" si="3"/>
        <v>643252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19637085</v>
      </c>
      <c r="D54" s="79">
        <f t="shared" ref="D54:L54" si="4">+D52-D53</f>
        <v>9113729</v>
      </c>
      <c r="E54" s="80">
        <f t="shared" si="4"/>
        <v>-1624919</v>
      </c>
      <c r="F54" s="81">
        <f t="shared" si="4"/>
        <v>185884</v>
      </c>
      <c r="G54" s="79">
        <f t="shared" si="4"/>
        <v>-122816</v>
      </c>
      <c r="H54" s="80">
        <f t="shared" si="4"/>
        <v>-122816</v>
      </c>
      <c r="I54" s="82">
        <f t="shared" si="4"/>
        <v>-1304909</v>
      </c>
      <c r="J54" s="83">
        <f t="shared" si="4"/>
        <v>581229</v>
      </c>
      <c r="K54" s="79">
        <f t="shared" si="4"/>
        <v>587760</v>
      </c>
      <c r="L54" s="80">
        <f t="shared" si="4"/>
        <v>643252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19637085</v>
      </c>
      <c r="D57" s="68">
        <f t="shared" ref="D57:L57" si="5">SUM(D54:D56)</f>
        <v>9113729</v>
      </c>
      <c r="E57" s="69">
        <f t="shared" si="5"/>
        <v>-1624919</v>
      </c>
      <c r="F57" s="70">
        <f t="shared" si="5"/>
        <v>185884</v>
      </c>
      <c r="G57" s="68">
        <f t="shared" si="5"/>
        <v>-122816</v>
      </c>
      <c r="H57" s="69">
        <f t="shared" si="5"/>
        <v>-122816</v>
      </c>
      <c r="I57" s="71">
        <f t="shared" si="5"/>
        <v>-1304909</v>
      </c>
      <c r="J57" s="72">
        <f t="shared" si="5"/>
        <v>581229</v>
      </c>
      <c r="K57" s="68">
        <f t="shared" si="5"/>
        <v>587760</v>
      </c>
      <c r="L57" s="69">
        <f t="shared" si="5"/>
        <v>643252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19637085</v>
      </c>
      <c r="D60" s="87">
        <f t="shared" ref="D60:L60" si="6">SUM(D57:D59)</f>
        <v>9113729</v>
      </c>
      <c r="E60" s="88">
        <f t="shared" si="6"/>
        <v>-1624919</v>
      </c>
      <c r="F60" s="89">
        <f t="shared" si="6"/>
        <v>185884</v>
      </c>
      <c r="G60" s="87">
        <f t="shared" si="6"/>
        <v>-122816</v>
      </c>
      <c r="H60" s="90">
        <f t="shared" si="6"/>
        <v>-122816</v>
      </c>
      <c r="I60" s="91">
        <f t="shared" si="6"/>
        <v>-1304909</v>
      </c>
      <c r="J60" s="92">
        <f t="shared" si="6"/>
        <v>581229</v>
      </c>
      <c r="K60" s="87">
        <f t="shared" si="6"/>
        <v>587760</v>
      </c>
      <c r="L60" s="88">
        <f t="shared" si="6"/>
        <v>643252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45339818</v>
      </c>
      <c r="D7" s="29">
        <v>45355999</v>
      </c>
      <c r="E7" s="30">
        <v>48336862</v>
      </c>
      <c r="F7" s="31">
        <v>50300983</v>
      </c>
      <c r="G7" s="29">
        <v>49358871</v>
      </c>
      <c r="H7" s="32">
        <v>49358871</v>
      </c>
      <c r="I7" s="30">
        <v>50461847</v>
      </c>
      <c r="J7" s="33">
        <v>53401274</v>
      </c>
      <c r="K7" s="29">
        <v>56207172</v>
      </c>
      <c r="L7" s="32">
        <v>59152425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5430</v>
      </c>
      <c r="G10" s="29">
        <v>5430</v>
      </c>
      <c r="H10" s="32">
        <v>5430</v>
      </c>
      <c r="I10" s="30">
        <v>0</v>
      </c>
      <c r="J10" s="33">
        <v>5702</v>
      </c>
      <c r="K10" s="29">
        <v>5987</v>
      </c>
      <c r="L10" s="32">
        <v>6286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6454407</v>
      </c>
      <c r="D13" s="29">
        <v>10133361</v>
      </c>
      <c r="E13" s="30">
        <v>11998118</v>
      </c>
      <c r="F13" s="31">
        <v>10457784</v>
      </c>
      <c r="G13" s="29">
        <v>10457784</v>
      </c>
      <c r="H13" s="32">
        <v>10457784</v>
      </c>
      <c r="I13" s="30">
        <v>11024464</v>
      </c>
      <c r="J13" s="33">
        <v>10980673</v>
      </c>
      <c r="K13" s="29">
        <v>11529707</v>
      </c>
      <c r="L13" s="32">
        <v>12106192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4459904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17193</v>
      </c>
      <c r="E23" s="37">
        <v>74111</v>
      </c>
      <c r="F23" s="39">
        <v>0</v>
      </c>
      <c r="G23" s="34">
        <v>39130</v>
      </c>
      <c r="H23" s="37">
        <v>39130</v>
      </c>
      <c r="I23" s="41">
        <v>6522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114618</v>
      </c>
      <c r="E26" s="37">
        <v>494078</v>
      </c>
      <c r="F26" s="39">
        <v>0</v>
      </c>
      <c r="G26" s="34">
        <v>260870</v>
      </c>
      <c r="H26" s="37">
        <v>260870</v>
      </c>
      <c r="I26" s="41">
        <v>43479</v>
      </c>
      <c r="J26" s="39">
        <v>4604205</v>
      </c>
      <c r="K26" s="34">
        <v>4698579</v>
      </c>
      <c r="L26" s="37">
        <v>4798615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743850</v>
      </c>
      <c r="D29" s="34">
        <v>671576</v>
      </c>
      <c r="E29" s="37">
        <v>744075</v>
      </c>
      <c r="F29" s="39">
        <v>0</v>
      </c>
      <c r="G29" s="34">
        <v>942112</v>
      </c>
      <c r="H29" s="37">
        <v>942112</v>
      </c>
      <c r="I29" s="41">
        <v>669091</v>
      </c>
      <c r="J29" s="39">
        <v>989218</v>
      </c>
      <c r="K29" s="34">
        <v>1038678</v>
      </c>
      <c r="L29" s="37">
        <v>1090612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956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52538075</v>
      </c>
      <c r="D33" s="52">
        <f t="shared" ref="D33:L33" si="0">SUM(D6:D20)+SUM(D22:D32)</f>
        <v>60752651</v>
      </c>
      <c r="E33" s="53">
        <f t="shared" si="0"/>
        <v>61647244</v>
      </c>
      <c r="F33" s="54">
        <f t="shared" si="0"/>
        <v>60764197</v>
      </c>
      <c r="G33" s="52">
        <f t="shared" si="0"/>
        <v>61064197</v>
      </c>
      <c r="H33" s="55">
        <f t="shared" si="0"/>
        <v>61064197</v>
      </c>
      <c r="I33" s="56">
        <f t="shared" si="0"/>
        <v>62206359</v>
      </c>
      <c r="J33" s="57">
        <f t="shared" si="0"/>
        <v>69981072</v>
      </c>
      <c r="K33" s="52">
        <f t="shared" si="0"/>
        <v>73480123</v>
      </c>
      <c r="L33" s="53">
        <f t="shared" si="0"/>
        <v>77154130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9298914</v>
      </c>
      <c r="D35" s="34">
        <v>10016056</v>
      </c>
      <c r="E35" s="37">
        <v>9834928</v>
      </c>
      <c r="F35" s="38">
        <v>12195701</v>
      </c>
      <c r="G35" s="34">
        <v>12195701</v>
      </c>
      <c r="H35" s="40">
        <v>12195701</v>
      </c>
      <c r="I35" s="41">
        <v>10102878</v>
      </c>
      <c r="J35" s="39">
        <v>16860467</v>
      </c>
      <c r="K35" s="34">
        <v>18085300</v>
      </c>
      <c r="L35" s="37">
        <v>19398644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2027692</v>
      </c>
      <c r="D38" s="34">
        <v>2800802</v>
      </c>
      <c r="E38" s="37">
        <v>4127715</v>
      </c>
      <c r="F38" s="39">
        <v>4437282</v>
      </c>
      <c r="G38" s="34">
        <v>3523900</v>
      </c>
      <c r="H38" s="37">
        <v>3523900</v>
      </c>
      <c r="I38" s="41">
        <v>3392168</v>
      </c>
      <c r="J38" s="39">
        <v>3700095</v>
      </c>
      <c r="K38" s="34">
        <v>3885100</v>
      </c>
      <c r="L38" s="37">
        <v>4079355</v>
      </c>
    </row>
    <row r="39" spans="1:12" x14ac:dyDescent="0.25">
      <c r="A39" s="28" t="s">
        <v>54</v>
      </c>
      <c r="B39" s="21" t="s">
        <v>55</v>
      </c>
      <c r="C39" s="34">
        <v>13332321</v>
      </c>
      <c r="D39" s="34">
        <v>24601381</v>
      </c>
      <c r="E39" s="37">
        <v>-34208757</v>
      </c>
      <c r="F39" s="38">
        <v>17605344</v>
      </c>
      <c r="G39" s="34">
        <v>17605344</v>
      </c>
      <c r="H39" s="40">
        <v>17605344</v>
      </c>
      <c r="I39" s="41">
        <v>29668490</v>
      </c>
      <c r="J39" s="39">
        <v>22384965</v>
      </c>
      <c r="K39" s="34">
        <v>23504213</v>
      </c>
      <c r="L39" s="37">
        <v>24679424</v>
      </c>
    </row>
    <row r="40" spans="1:12" x14ac:dyDescent="0.25">
      <c r="A40" s="28" t="s">
        <v>56</v>
      </c>
      <c r="B40" s="21" t="s">
        <v>19</v>
      </c>
      <c r="C40" s="34">
        <v>5824869</v>
      </c>
      <c r="D40" s="34">
        <v>6504784</v>
      </c>
      <c r="E40" s="37">
        <v>7007646</v>
      </c>
      <c r="F40" s="39">
        <v>6115542</v>
      </c>
      <c r="G40" s="34">
        <v>6115542</v>
      </c>
      <c r="H40" s="37">
        <v>6115542</v>
      </c>
      <c r="I40" s="41">
        <v>7144943</v>
      </c>
      <c r="J40" s="39">
        <v>2030027</v>
      </c>
      <c r="K40" s="34">
        <v>2131529</v>
      </c>
      <c r="L40" s="37">
        <v>2238105</v>
      </c>
    </row>
    <row r="41" spans="1:12" x14ac:dyDescent="0.25">
      <c r="A41" s="28" t="s">
        <v>28</v>
      </c>
      <c r="B41" s="21" t="s">
        <v>19</v>
      </c>
      <c r="C41" s="34">
        <v>14691</v>
      </c>
      <c r="D41" s="34">
        <v>8665</v>
      </c>
      <c r="E41" s="37">
        <v>0</v>
      </c>
      <c r="F41" s="38">
        <v>85249</v>
      </c>
      <c r="G41" s="34">
        <v>85249</v>
      </c>
      <c r="H41" s="40">
        <v>85249</v>
      </c>
      <c r="I41" s="41">
        <v>0</v>
      </c>
      <c r="J41" s="39">
        <v>89512</v>
      </c>
      <c r="K41" s="34">
        <v>93987</v>
      </c>
      <c r="L41" s="37">
        <v>98687</v>
      </c>
    </row>
    <row r="42" spans="1:12" x14ac:dyDescent="0.25">
      <c r="A42" s="28" t="s">
        <v>57</v>
      </c>
      <c r="B42" s="21" t="s">
        <v>19</v>
      </c>
      <c r="C42" s="34">
        <v>4527793</v>
      </c>
      <c r="D42" s="34">
        <v>9482671</v>
      </c>
      <c r="E42" s="37">
        <v>10487023</v>
      </c>
      <c r="F42" s="38">
        <v>10903818</v>
      </c>
      <c r="G42" s="34">
        <v>11239828</v>
      </c>
      <c r="H42" s="40">
        <v>11239828</v>
      </c>
      <c r="I42" s="41">
        <v>11197172</v>
      </c>
      <c r="J42" s="39">
        <v>11956166</v>
      </c>
      <c r="K42" s="34">
        <v>12553976</v>
      </c>
      <c r="L42" s="37">
        <v>13183174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19784</v>
      </c>
      <c r="D44" s="34">
        <v>399491</v>
      </c>
      <c r="E44" s="37">
        <v>67446589</v>
      </c>
      <c r="F44" s="38">
        <v>419066</v>
      </c>
      <c r="G44" s="34">
        <v>419067</v>
      </c>
      <c r="H44" s="40">
        <v>419067</v>
      </c>
      <c r="I44" s="41">
        <v>3242074</v>
      </c>
      <c r="J44" s="39">
        <v>1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4202198</v>
      </c>
      <c r="D45" s="34">
        <v>-394231</v>
      </c>
      <c r="E45" s="37">
        <v>3244599</v>
      </c>
      <c r="F45" s="39">
        <v>4147103</v>
      </c>
      <c r="G45" s="34">
        <v>4329820</v>
      </c>
      <c r="H45" s="37">
        <v>4329820</v>
      </c>
      <c r="I45" s="41">
        <v>3929783</v>
      </c>
      <c r="J45" s="39">
        <v>4505025</v>
      </c>
      <c r="K45" s="34">
        <v>4730276</v>
      </c>
      <c r="L45" s="37">
        <v>4966790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616403</v>
      </c>
      <c r="F46" s="38">
        <v>0</v>
      </c>
      <c r="G46" s="34">
        <v>0</v>
      </c>
      <c r="H46" s="37">
        <v>0</v>
      </c>
      <c r="I46" s="41">
        <v>-1000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39248262</v>
      </c>
      <c r="D48" s="52">
        <f t="shared" ref="D48:L48" si="1">SUM(D35:D47)</f>
        <v>53419619</v>
      </c>
      <c r="E48" s="53">
        <f t="shared" si="1"/>
        <v>68556146</v>
      </c>
      <c r="F48" s="54">
        <f t="shared" si="1"/>
        <v>55909105</v>
      </c>
      <c r="G48" s="52">
        <f t="shared" si="1"/>
        <v>55514451</v>
      </c>
      <c r="H48" s="53">
        <f t="shared" si="1"/>
        <v>55514451</v>
      </c>
      <c r="I48" s="56">
        <f t="shared" si="1"/>
        <v>68676508</v>
      </c>
      <c r="J48" s="57">
        <f t="shared" si="1"/>
        <v>61526258</v>
      </c>
      <c r="K48" s="52">
        <f t="shared" si="1"/>
        <v>64984382</v>
      </c>
      <c r="L48" s="53">
        <f t="shared" si="1"/>
        <v>68644180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13289813</v>
      </c>
      <c r="D49" s="61">
        <f t="shared" si="2"/>
        <v>7333032</v>
      </c>
      <c r="E49" s="62">
        <f t="shared" si="2"/>
        <v>-6908902</v>
      </c>
      <c r="F49" s="63">
        <f t="shared" si="2"/>
        <v>4855092</v>
      </c>
      <c r="G49" s="61">
        <f t="shared" si="2"/>
        <v>5549746</v>
      </c>
      <c r="H49" s="62">
        <f t="shared" si="2"/>
        <v>5549746</v>
      </c>
      <c r="I49" s="64">
        <f t="shared" si="2"/>
        <v>-6470149</v>
      </c>
      <c r="J49" s="65">
        <f t="shared" si="2"/>
        <v>8454814</v>
      </c>
      <c r="K49" s="61">
        <f t="shared" si="2"/>
        <v>8495741</v>
      </c>
      <c r="L49" s="62">
        <f t="shared" si="2"/>
        <v>8509950</v>
      </c>
    </row>
    <row r="50" spans="1:12" x14ac:dyDescent="0.25">
      <c r="A50" s="66" t="s">
        <v>65</v>
      </c>
      <c r="B50" s="21" t="s">
        <v>66</v>
      </c>
      <c r="C50" s="34">
        <v>20158946</v>
      </c>
      <c r="D50" s="34">
        <v>14874735</v>
      </c>
      <c r="E50" s="37">
        <v>5186016</v>
      </c>
      <c r="F50" s="39">
        <v>34460869</v>
      </c>
      <c r="G50" s="34">
        <v>34425870</v>
      </c>
      <c r="H50" s="37">
        <v>34425870</v>
      </c>
      <c r="I50" s="41">
        <v>21330512</v>
      </c>
      <c r="J50" s="39">
        <v>23408695</v>
      </c>
      <c r="K50" s="34">
        <v>25028695</v>
      </c>
      <c r="L50" s="37">
        <v>26044348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33448759</v>
      </c>
      <c r="D52" s="68">
        <f t="shared" si="3"/>
        <v>22207767</v>
      </c>
      <c r="E52" s="69">
        <f t="shared" si="3"/>
        <v>-1722886</v>
      </c>
      <c r="F52" s="70">
        <f t="shared" si="3"/>
        <v>39315961</v>
      </c>
      <c r="G52" s="68">
        <f t="shared" si="3"/>
        <v>39975616</v>
      </c>
      <c r="H52" s="69">
        <f t="shared" si="3"/>
        <v>39975616</v>
      </c>
      <c r="I52" s="71">
        <f t="shared" si="3"/>
        <v>14860363</v>
      </c>
      <c r="J52" s="72">
        <f t="shared" si="3"/>
        <v>31863509</v>
      </c>
      <c r="K52" s="68">
        <f t="shared" si="3"/>
        <v>33524436</v>
      </c>
      <c r="L52" s="69">
        <f t="shared" si="3"/>
        <v>34554298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33448759</v>
      </c>
      <c r="D54" s="79">
        <f t="shared" ref="D54:L54" si="4">+D52-D53</f>
        <v>22207767</v>
      </c>
      <c r="E54" s="80">
        <f t="shared" si="4"/>
        <v>-1722886</v>
      </c>
      <c r="F54" s="81">
        <f t="shared" si="4"/>
        <v>39315961</v>
      </c>
      <c r="G54" s="79">
        <f t="shared" si="4"/>
        <v>39975616</v>
      </c>
      <c r="H54" s="80">
        <f t="shared" si="4"/>
        <v>39975616</v>
      </c>
      <c r="I54" s="82">
        <f t="shared" si="4"/>
        <v>14860363</v>
      </c>
      <c r="J54" s="83">
        <f t="shared" si="4"/>
        <v>31863509</v>
      </c>
      <c r="K54" s="79">
        <f t="shared" si="4"/>
        <v>33524436</v>
      </c>
      <c r="L54" s="80">
        <f t="shared" si="4"/>
        <v>34554298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33448759</v>
      </c>
      <c r="D57" s="68">
        <f t="shared" ref="D57:L57" si="5">SUM(D54:D56)</f>
        <v>22207767</v>
      </c>
      <c r="E57" s="69">
        <f t="shared" si="5"/>
        <v>-1722886</v>
      </c>
      <c r="F57" s="70">
        <f t="shared" si="5"/>
        <v>39315961</v>
      </c>
      <c r="G57" s="68">
        <f t="shared" si="5"/>
        <v>39975616</v>
      </c>
      <c r="H57" s="69">
        <f t="shared" si="5"/>
        <v>39975616</v>
      </c>
      <c r="I57" s="71">
        <f t="shared" si="5"/>
        <v>14860363</v>
      </c>
      <c r="J57" s="72">
        <f t="shared" si="5"/>
        <v>31863509</v>
      </c>
      <c r="K57" s="68">
        <f t="shared" si="5"/>
        <v>33524436</v>
      </c>
      <c r="L57" s="69">
        <f t="shared" si="5"/>
        <v>34554298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33448759</v>
      </c>
      <c r="D60" s="87">
        <f t="shared" ref="D60:L60" si="6">SUM(D57:D59)</f>
        <v>22207767</v>
      </c>
      <c r="E60" s="88">
        <f t="shared" si="6"/>
        <v>-1722886</v>
      </c>
      <c r="F60" s="89">
        <f t="shared" si="6"/>
        <v>39315961</v>
      </c>
      <c r="G60" s="87">
        <f t="shared" si="6"/>
        <v>39975616</v>
      </c>
      <c r="H60" s="90">
        <f t="shared" si="6"/>
        <v>39975616</v>
      </c>
      <c r="I60" s="91">
        <f t="shared" si="6"/>
        <v>14860363</v>
      </c>
      <c r="J60" s="92">
        <f t="shared" si="6"/>
        <v>31863509</v>
      </c>
      <c r="K60" s="87">
        <f t="shared" si="6"/>
        <v>33524436</v>
      </c>
      <c r="L60" s="88">
        <f t="shared" si="6"/>
        <v>34554298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171167105</v>
      </c>
      <c r="D7" s="29">
        <v>195382667</v>
      </c>
      <c r="E7" s="30">
        <v>238737350</v>
      </c>
      <c r="F7" s="31">
        <v>246125453</v>
      </c>
      <c r="G7" s="29">
        <v>246125453</v>
      </c>
      <c r="H7" s="32">
        <v>246125453</v>
      </c>
      <c r="I7" s="30">
        <v>248991749</v>
      </c>
      <c r="J7" s="33">
        <v>295928197</v>
      </c>
      <c r="K7" s="29">
        <v>309244967</v>
      </c>
      <c r="L7" s="32">
        <v>324634043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2461701</v>
      </c>
      <c r="D13" s="29">
        <v>4288753</v>
      </c>
      <c r="E13" s="30">
        <v>6628095</v>
      </c>
      <c r="F13" s="31">
        <v>5775493</v>
      </c>
      <c r="G13" s="29">
        <v>5775493</v>
      </c>
      <c r="H13" s="32">
        <v>5775493</v>
      </c>
      <c r="I13" s="30">
        <v>7277867</v>
      </c>
      <c r="J13" s="33">
        <v>6029615</v>
      </c>
      <c r="K13" s="29">
        <v>6294918</v>
      </c>
      <c r="L13" s="32">
        <v>6578189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4270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478885</v>
      </c>
      <c r="D20" s="34">
        <v>2557555</v>
      </c>
      <c r="E20" s="37">
        <v>3163977</v>
      </c>
      <c r="F20" s="39">
        <v>696350</v>
      </c>
      <c r="G20" s="34">
        <v>696350</v>
      </c>
      <c r="H20" s="37">
        <v>696350</v>
      </c>
      <c r="I20" s="41">
        <v>3299875</v>
      </c>
      <c r="J20" s="39">
        <v>726989</v>
      </c>
      <c r="K20" s="34">
        <v>759704</v>
      </c>
      <c r="L20" s="37">
        <v>793890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19650556</v>
      </c>
      <c r="D26" s="34">
        <v>9593073</v>
      </c>
      <c r="E26" s="37">
        <v>21618986</v>
      </c>
      <c r="F26" s="39">
        <v>21193590</v>
      </c>
      <c r="G26" s="34">
        <v>21193590</v>
      </c>
      <c r="H26" s="37">
        <v>21193590</v>
      </c>
      <c r="I26" s="41">
        <v>21193590</v>
      </c>
      <c r="J26" s="39">
        <v>22785027</v>
      </c>
      <c r="K26" s="34">
        <v>24197817</v>
      </c>
      <c r="L26" s="37">
        <v>25292119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1640466</v>
      </c>
      <c r="E31" s="37">
        <v>2669622</v>
      </c>
      <c r="F31" s="38">
        <v>2000000</v>
      </c>
      <c r="G31" s="34">
        <v>2000000</v>
      </c>
      <c r="H31" s="37">
        <v>2000000</v>
      </c>
      <c r="I31" s="41">
        <v>0</v>
      </c>
      <c r="J31" s="39">
        <v>2000000</v>
      </c>
      <c r="K31" s="34">
        <v>2000000</v>
      </c>
      <c r="L31" s="37">
        <v>2090000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193764387</v>
      </c>
      <c r="D33" s="52">
        <f t="shared" ref="D33:L33" si="0">SUM(D6:D20)+SUM(D22:D32)</f>
        <v>213467314</v>
      </c>
      <c r="E33" s="53">
        <f t="shared" si="0"/>
        <v>272822300</v>
      </c>
      <c r="F33" s="54">
        <f t="shared" si="0"/>
        <v>275796409</v>
      </c>
      <c r="G33" s="52">
        <f t="shared" si="0"/>
        <v>275796409</v>
      </c>
      <c r="H33" s="55">
        <f t="shared" si="0"/>
        <v>275796409</v>
      </c>
      <c r="I33" s="56">
        <f t="shared" si="0"/>
        <v>280764898</v>
      </c>
      <c r="J33" s="57">
        <f t="shared" si="0"/>
        <v>327475594</v>
      </c>
      <c r="K33" s="52">
        <f t="shared" si="0"/>
        <v>342503431</v>
      </c>
      <c r="L33" s="53">
        <f t="shared" si="0"/>
        <v>359394538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23858868</v>
      </c>
      <c r="D35" s="34">
        <v>26044808</v>
      </c>
      <c r="E35" s="37">
        <v>29497014</v>
      </c>
      <c r="F35" s="38">
        <v>34956793</v>
      </c>
      <c r="G35" s="34">
        <v>35373826</v>
      </c>
      <c r="H35" s="40">
        <v>35373826</v>
      </c>
      <c r="I35" s="41">
        <v>31597994</v>
      </c>
      <c r="J35" s="39">
        <v>37455605</v>
      </c>
      <c r="K35" s="34">
        <v>40404658</v>
      </c>
      <c r="L35" s="37">
        <v>43342086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29336513</v>
      </c>
      <c r="D38" s="34">
        <v>31176689</v>
      </c>
      <c r="E38" s="37">
        <v>39776940</v>
      </c>
      <c r="F38" s="39">
        <v>43793150</v>
      </c>
      <c r="G38" s="34">
        <v>43682254</v>
      </c>
      <c r="H38" s="37">
        <v>43682254</v>
      </c>
      <c r="I38" s="41">
        <v>38265832</v>
      </c>
      <c r="J38" s="39">
        <v>45423244</v>
      </c>
      <c r="K38" s="34">
        <v>47467288</v>
      </c>
      <c r="L38" s="37">
        <v>49603318</v>
      </c>
    </row>
    <row r="39" spans="1:12" x14ac:dyDescent="0.25">
      <c r="A39" s="28" t="s">
        <v>54</v>
      </c>
      <c r="B39" s="21" t="s">
        <v>55</v>
      </c>
      <c r="C39" s="34">
        <v>12230933</v>
      </c>
      <c r="D39" s="34">
        <v>20478457</v>
      </c>
      <c r="E39" s="37">
        <v>12713872</v>
      </c>
      <c r="F39" s="38">
        <v>9805857</v>
      </c>
      <c r="G39" s="34">
        <v>9845018</v>
      </c>
      <c r="H39" s="40">
        <v>9845018</v>
      </c>
      <c r="I39" s="41">
        <v>7944968</v>
      </c>
      <c r="J39" s="39">
        <v>10583395</v>
      </c>
      <c r="K39" s="34">
        <v>11419483</v>
      </c>
      <c r="L39" s="37">
        <v>12404049</v>
      </c>
    </row>
    <row r="40" spans="1:12" x14ac:dyDescent="0.25">
      <c r="A40" s="28" t="s">
        <v>56</v>
      </c>
      <c r="B40" s="21" t="s">
        <v>19</v>
      </c>
      <c r="C40" s="34">
        <v>29671387</v>
      </c>
      <c r="D40" s="34">
        <v>29696861</v>
      </c>
      <c r="E40" s="37">
        <v>29711096</v>
      </c>
      <c r="F40" s="39">
        <v>32977401</v>
      </c>
      <c r="G40" s="34">
        <v>36892160</v>
      </c>
      <c r="H40" s="37">
        <v>36892160</v>
      </c>
      <c r="I40" s="41">
        <v>26343965</v>
      </c>
      <c r="J40" s="39">
        <v>38220275</v>
      </c>
      <c r="K40" s="34">
        <v>40895699</v>
      </c>
      <c r="L40" s="37">
        <v>43962872</v>
      </c>
    </row>
    <row r="41" spans="1:12" x14ac:dyDescent="0.25">
      <c r="A41" s="28" t="s">
        <v>28</v>
      </c>
      <c r="B41" s="21" t="s">
        <v>19</v>
      </c>
      <c r="C41" s="34">
        <v>10691659</v>
      </c>
      <c r="D41" s="34">
        <v>10454365</v>
      </c>
      <c r="E41" s="37">
        <v>22634425</v>
      </c>
      <c r="F41" s="38">
        <v>9413607</v>
      </c>
      <c r="G41" s="34">
        <v>21412754</v>
      </c>
      <c r="H41" s="40">
        <v>21412754</v>
      </c>
      <c r="I41" s="41">
        <v>21349779</v>
      </c>
      <c r="J41" s="39">
        <v>19880373</v>
      </c>
      <c r="K41" s="34">
        <v>18297106</v>
      </c>
      <c r="L41" s="37">
        <v>16535998</v>
      </c>
    </row>
    <row r="42" spans="1:12" x14ac:dyDescent="0.25">
      <c r="A42" s="28" t="s">
        <v>57</v>
      </c>
      <c r="B42" s="21" t="s">
        <v>19</v>
      </c>
      <c r="C42" s="34">
        <v>7511669</v>
      </c>
      <c r="D42" s="34">
        <v>8079180</v>
      </c>
      <c r="E42" s="37">
        <v>11897266</v>
      </c>
      <c r="F42" s="38">
        <v>13888433</v>
      </c>
      <c r="G42" s="34">
        <v>15426741</v>
      </c>
      <c r="H42" s="40">
        <v>15426741</v>
      </c>
      <c r="I42" s="41">
        <v>12202314</v>
      </c>
      <c r="J42" s="39">
        <v>15835032</v>
      </c>
      <c r="K42" s="34">
        <v>16412611</v>
      </c>
      <c r="L42" s="37">
        <v>17016179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9496179</v>
      </c>
      <c r="F44" s="38">
        <v>9000000</v>
      </c>
      <c r="G44" s="34">
        <v>12000000</v>
      </c>
      <c r="H44" s="40">
        <v>12000000</v>
      </c>
      <c r="I44" s="41">
        <v>13999054</v>
      </c>
      <c r="J44" s="39">
        <v>12000000</v>
      </c>
      <c r="K44" s="34">
        <v>12000000</v>
      </c>
      <c r="L44" s="37">
        <v>12000000</v>
      </c>
    </row>
    <row r="45" spans="1:12" x14ac:dyDescent="0.25">
      <c r="A45" s="28" t="s">
        <v>60</v>
      </c>
      <c r="B45" s="21" t="s">
        <v>19</v>
      </c>
      <c r="C45" s="34">
        <v>235918</v>
      </c>
      <c r="D45" s="34">
        <v>299526</v>
      </c>
      <c r="E45" s="37">
        <v>400266</v>
      </c>
      <c r="F45" s="39">
        <v>781338</v>
      </c>
      <c r="G45" s="34">
        <v>903903</v>
      </c>
      <c r="H45" s="37">
        <v>903903</v>
      </c>
      <c r="I45" s="41">
        <v>408734</v>
      </c>
      <c r="J45" s="39">
        <v>891903</v>
      </c>
      <c r="K45" s="34">
        <v>933162</v>
      </c>
      <c r="L45" s="37">
        <v>977284</v>
      </c>
    </row>
    <row r="46" spans="1:12" x14ac:dyDescent="0.25">
      <c r="A46" s="28" t="s">
        <v>61</v>
      </c>
      <c r="B46" s="21" t="s">
        <v>19</v>
      </c>
      <c r="C46" s="34">
        <v>283866</v>
      </c>
      <c r="D46" s="34">
        <v>184945</v>
      </c>
      <c r="E46" s="37">
        <v>374419</v>
      </c>
      <c r="F46" s="38">
        <v>0</v>
      </c>
      <c r="G46" s="34">
        <v>0</v>
      </c>
      <c r="H46" s="37">
        <v>0</v>
      </c>
      <c r="I46" s="41">
        <v>760626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5426237</v>
      </c>
      <c r="D47" s="34">
        <v>6066959</v>
      </c>
      <c r="E47" s="37">
        <v>11608314</v>
      </c>
      <c r="F47" s="39">
        <v>7000000</v>
      </c>
      <c r="G47" s="34">
        <v>7000000</v>
      </c>
      <c r="H47" s="37">
        <v>7000000</v>
      </c>
      <c r="I47" s="41">
        <v>10933965</v>
      </c>
      <c r="J47" s="39">
        <v>6999999</v>
      </c>
      <c r="K47" s="34">
        <v>6999999</v>
      </c>
      <c r="L47" s="37">
        <v>6999999</v>
      </c>
    </row>
    <row r="48" spans="1:12" x14ac:dyDescent="0.25">
      <c r="A48" s="60" t="s">
        <v>63</v>
      </c>
      <c r="B48" s="51" t="s">
        <v>19</v>
      </c>
      <c r="C48" s="52">
        <f>SUM(C35:C47)</f>
        <v>119247050</v>
      </c>
      <c r="D48" s="52">
        <f t="shared" ref="D48:L48" si="1">SUM(D35:D47)</f>
        <v>132481790</v>
      </c>
      <c r="E48" s="53">
        <f t="shared" si="1"/>
        <v>168109791</v>
      </c>
      <c r="F48" s="54">
        <f t="shared" si="1"/>
        <v>161616579</v>
      </c>
      <c r="G48" s="52">
        <f t="shared" si="1"/>
        <v>182536656</v>
      </c>
      <c r="H48" s="53">
        <f t="shared" si="1"/>
        <v>182536656</v>
      </c>
      <c r="I48" s="56">
        <f t="shared" si="1"/>
        <v>163807231</v>
      </c>
      <c r="J48" s="57">
        <f t="shared" si="1"/>
        <v>187289826</v>
      </c>
      <c r="K48" s="52">
        <f t="shared" si="1"/>
        <v>194830006</v>
      </c>
      <c r="L48" s="53">
        <f t="shared" si="1"/>
        <v>202841785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74517337</v>
      </c>
      <c r="D49" s="61">
        <f t="shared" si="2"/>
        <v>80985524</v>
      </c>
      <c r="E49" s="62">
        <f t="shared" si="2"/>
        <v>104712509</v>
      </c>
      <c r="F49" s="63">
        <f t="shared" si="2"/>
        <v>114179830</v>
      </c>
      <c r="G49" s="61">
        <f t="shared" si="2"/>
        <v>93259753</v>
      </c>
      <c r="H49" s="62">
        <f t="shared" si="2"/>
        <v>93259753</v>
      </c>
      <c r="I49" s="64">
        <f t="shared" si="2"/>
        <v>116957667</v>
      </c>
      <c r="J49" s="65">
        <f t="shared" si="2"/>
        <v>140185768</v>
      </c>
      <c r="K49" s="61">
        <f t="shared" si="2"/>
        <v>147673425</v>
      </c>
      <c r="L49" s="62">
        <f t="shared" si="2"/>
        <v>156552753</v>
      </c>
    </row>
    <row r="50" spans="1:12" x14ac:dyDescent="0.25">
      <c r="A50" s="66" t="s">
        <v>65</v>
      </c>
      <c r="B50" s="21" t="s">
        <v>66</v>
      </c>
      <c r="C50" s="34">
        <v>5094999</v>
      </c>
      <c r="D50" s="34">
        <v>0</v>
      </c>
      <c r="E50" s="37">
        <v>13399999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79612336</v>
      </c>
      <c r="D52" s="68">
        <f t="shared" si="3"/>
        <v>80985524</v>
      </c>
      <c r="E52" s="69">
        <f t="shared" si="3"/>
        <v>118112508</v>
      </c>
      <c r="F52" s="70">
        <f t="shared" si="3"/>
        <v>114179830</v>
      </c>
      <c r="G52" s="68">
        <f t="shared" si="3"/>
        <v>93259753</v>
      </c>
      <c r="H52" s="69">
        <f t="shared" si="3"/>
        <v>93259753</v>
      </c>
      <c r="I52" s="71">
        <f t="shared" si="3"/>
        <v>116957667</v>
      </c>
      <c r="J52" s="72">
        <f t="shared" si="3"/>
        <v>140185768</v>
      </c>
      <c r="K52" s="68">
        <f t="shared" si="3"/>
        <v>147673425</v>
      </c>
      <c r="L52" s="69">
        <f t="shared" si="3"/>
        <v>156552753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79612336</v>
      </c>
      <c r="D54" s="79">
        <f t="shared" ref="D54:L54" si="4">+D52-D53</f>
        <v>80985524</v>
      </c>
      <c r="E54" s="80">
        <f t="shared" si="4"/>
        <v>118112508</v>
      </c>
      <c r="F54" s="81">
        <f t="shared" si="4"/>
        <v>114179830</v>
      </c>
      <c r="G54" s="79">
        <f t="shared" si="4"/>
        <v>93259753</v>
      </c>
      <c r="H54" s="80">
        <f t="shared" si="4"/>
        <v>93259753</v>
      </c>
      <c r="I54" s="82">
        <f t="shared" si="4"/>
        <v>116957667</v>
      </c>
      <c r="J54" s="83">
        <f t="shared" si="4"/>
        <v>140185768</v>
      </c>
      <c r="K54" s="79">
        <f t="shared" si="4"/>
        <v>147673425</v>
      </c>
      <c r="L54" s="80">
        <f t="shared" si="4"/>
        <v>156552753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79612336</v>
      </c>
      <c r="D57" s="68">
        <f t="shared" ref="D57:L57" si="5">SUM(D54:D56)</f>
        <v>80985524</v>
      </c>
      <c r="E57" s="69">
        <f t="shared" si="5"/>
        <v>118112508</v>
      </c>
      <c r="F57" s="70">
        <f t="shared" si="5"/>
        <v>114179830</v>
      </c>
      <c r="G57" s="68">
        <f t="shared" si="5"/>
        <v>93259753</v>
      </c>
      <c r="H57" s="69">
        <f t="shared" si="5"/>
        <v>93259753</v>
      </c>
      <c r="I57" s="71">
        <f t="shared" si="5"/>
        <v>116957667</v>
      </c>
      <c r="J57" s="72">
        <f t="shared" si="5"/>
        <v>140185768</v>
      </c>
      <c r="K57" s="68">
        <f t="shared" si="5"/>
        <v>147673425</v>
      </c>
      <c r="L57" s="69">
        <f t="shared" si="5"/>
        <v>156552753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79612336</v>
      </c>
      <c r="D60" s="87">
        <f t="shared" ref="D60:L60" si="6">SUM(D57:D59)</f>
        <v>80985524</v>
      </c>
      <c r="E60" s="88">
        <f t="shared" si="6"/>
        <v>118112508</v>
      </c>
      <c r="F60" s="89">
        <f t="shared" si="6"/>
        <v>114179830</v>
      </c>
      <c r="G60" s="87">
        <f t="shared" si="6"/>
        <v>93259753</v>
      </c>
      <c r="H60" s="90">
        <f t="shared" si="6"/>
        <v>93259753</v>
      </c>
      <c r="I60" s="91">
        <f t="shared" si="6"/>
        <v>116957667</v>
      </c>
      <c r="J60" s="92">
        <f t="shared" si="6"/>
        <v>140185768</v>
      </c>
      <c r="K60" s="87">
        <f t="shared" si="6"/>
        <v>147673425</v>
      </c>
      <c r="L60" s="88">
        <f t="shared" si="6"/>
        <v>156552753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148685147</v>
      </c>
      <c r="D7" s="29">
        <v>162138204</v>
      </c>
      <c r="E7" s="30">
        <v>203270709</v>
      </c>
      <c r="F7" s="31">
        <v>182522220</v>
      </c>
      <c r="G7" s="29">
        <v>182522220</v>
      </c>
      <c r="H7" s="32">
        <v>182522220</v>
      </c>
      <c r="I7" s="30">
        <v>209832004</v>
      </c>
      <c r="J7" s="33">
        <v>201453009</v>
      </c>
      <c r="K7" s="29">
        <v>213540190</v>
      </c>
      <c r="L7" s="32">
        <v>226352600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5398770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5274374</v>
      </c>
      <c r="D13" s="29">
        <v>8514053</v>
      </c>
      <c r="E13" s="30">
        <v>11555709</v>
      </c>
      <c r="F13" s="31">
        <v>10548415</v>
      </c>
      <c r="G13" s="29">
        <v>10548415</v>
      </c>
      <c r="H13" s="32">
        <v>10548415</v>
      </c>
      <c r="I13" s="30">
        <v>13155533</v>
      </c>
      <c r="J13" s="33">
        <v>11012545</v>
      </c>
      <c r="K13" s="29">
        <v>11508110</v>
      </c>
      <c r="L13" s="32">
        <v>11795813</v>
      </c>
    </row>
    <row r="14" spans="1:12" x14ac:dyDescent="0.25">
      <c r="A14" s="28" t="s">
        <v>30</v>
      </c>
      <c r="B14" s="21" t="s">
        <v>19</v>
      </c>
      <c r="C14" s="29">
        <v>15296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40609</v>
      </c>
      <c r="D20" s="34">
        <v>3680872</v>
      </c>
      <c r="E20" s="37">
        <v>5071366</v>
      </c>
      <c r="F20" s="39">
        <v>8657659</v>
      </c>
      <c r="G20" s="34">
        <v>8657659</v>
      </c>
      <c r="H20" s="37">
        <v>8657659</v>
      </c>
      <c r="I20" s="41">
        <v>4482250</v>
      </c>
      <c r="J20" s="39">
        <v>9038596</v>
      </c>
      <c r="K20" s="34">
        <v>9445333</v>
      </c>
      <c r="L20" s="37">
        <v>9915196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13496440</v>
      </c>
      <c r="G26" s="34">
        <v>13496440</v>
      </c>
      <c r="H26" s="37">
        <v>13496440</v>
      </c>
      <c r="I26" s="41">
        <v>13496440</v>
      </c>
      <c r="J26" s="39">
        <v>14561426</v>
      </c>
      <c r="K26" s="34">
        <v>15726630</v>
      </c>
      <c r="L26" s="37">
        <v>16984760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681258</v>
      </c>
      <c r="K29" s="34">
        <v>722130</v>
      </c>
      <c r="L29" s="37">
        <v>765462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32871</v>
      </c>
      <c r="E30" s="37">
        <v>0</v>
      </c>
      <c r="F30" s="39">
        <v>0</v>
      </c>
      <c r="G30" s="34">
        <v>0</v>
      </c>
      <c r="H30" s="37">
        <v>0</v>
      </c>
      <c r="I30" s="41">
        <v>119438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302936</v>
      </c>
      <c r="F31" s="38">
        <v>0</v>
      </c>
      <c r="G31" s="34">
        <v>0</v>
      </c>
      <c r="H31" s="37">
        <v>0</v>
      </c>
      <c r="I31" s="41">
        <v>-895955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159414196</v>
      </c>
      <c r="D33" s="52">
        <f t="shared" ref="D33:L33" si="0">SUM(D6:D20)+SUM(D22:D32)</f>
        <v>174366000</v>
      </c>
      <c r="E33" s="53">
        <f t="shared" si="0"/>
        <v>220200720</v>
      </c>
      <c r="F33" s="54">
        <f t="shared" si="0"/>
        <v>215224734</v>
      </c>
      <c r="G33" s="52">
        <f t="shared" si="0"/>
        <v>215224734</v>
      </c>
      <c r="H33" s="55">
        <f t="shared" si="0"/>
        <v>215224734</v>
      </c>
      <c r="I33" s="56">
        <f t="shared" si="0"/>
        <v>240189710</v>
      </c>
      <c r="J33" s="57">
        <f t="shared" si="0"/>
        <v>236746834</v>
      </c>
      <c r="K33" s="52">
        <f t="shared" si="0"/>
        <v>250942393</v>
      </c>
      <c r="L33" s="53">
        <f t="shared" si="0"/>
        <v>265813831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35731553</v>
      </c>
      <c r="D35" s="34">
        <v>30862597</v>
      </c>
      <c r="E35" s="37">
        <v>41524953</v>
      </c>
      <c r="F35" s="38">
        <v>39931863</v>
      </c>
      <c r="G35" s="34">
        <v>39931863</v>
      </c>
      <c r="H35" s="40">
        <v>39931863</v>
      </c>
      <c r="I35" s="41">
        <v>35637345</v>
      </c>
      <c r="J35" s="39">
        <v>44668920</v>
      </c>
      <c r="K35" s="34">
        <v>47201858</v>
      </c>
      <c r="L35" s="37">
        <v>49886772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36986432</v>
      </c>
      <c r="D38" s="34">
        <v>30771575</v>
      </c>
      <c r="E38" s="37">
        <v>41986473</v>
      </c>
      <c r="F38" s="39">
        <v>53128386</v>
      </c>
      <c r="G38" s="34">
        <v>52918386</v>
      </c>
      <c r="H38" s="37">
        <v>52918386</v>
      </c>
      <c r="I38" s="41">
        <v>42704671</v>
      </c>
      <c r="J38" s="39">
        <v>55298677</v>
      </c>
      <c r="K38" s="34">
        <v>57248073</v>
      </c>
      <c r="L38" s="37">
        <v>58978164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14154272</v>
      </c>
      <c r="E39" s="37">
        <v>37399098</v>
      </c>
      <c r="F39" s="38">
        <v>10560849</v>
      </c>
      <c r="G39" s="34">
        <v>10560849</v>
      </c>
      <c r="H39" s="40">
        <v>10560849</v>
      </c>
      <c r="I39" s="41">
        <v>-3310648</v>
      </c>
      <c r="J39" s="39">
        <v>11025526</v>
      </c>
      <c r="K39" s="34">
        <v>11521675</v>
      </c>
      <c r="L39" s="37">
        <v>11809717</v>
      </c>
    </row>
    <row r="40" spans="1:12" x14ac:dyDescent="0.25">
      <c r="A40" s="28" t="s">
        <v>56</v>
      </c>
      <c r="B40" s="21" t="s">
        <v>19</v>
      </c>
      <c r="C40" s="34">
        <v>26807870</v>
      </c>
      <c r="D40" s="34">
        <v>34459840</v>
      </c>
      <c r="E40" s="37">
        <v>32699042</v>
      </c>
      <c r="F40" s="39">
        <v>37158790</v>
      </c>
      <c r="G40" s="34">
        <v>61177291</v>
      </c>
      <c r="H40" s="37">
        <v>61177291</v>
      </c>
      <c r="I40" s="41">
        <v>30625467</v>
      </c>
      <c r="J40" s="39">
        <v>32717196</v>
      </c>
      <c r="K40" s="34">
        <v>33698690</v>
      </c>
      <c r="L40" s="37">
        <v>34372668</v>
      </c>
    </row>
    <row r="41" spans="1:12" x14ac:dyDescent="0.25">
      <c r="A41" s="28" t="s">
        <v>28</v>
      </c>
      <c r="B41" s="21" t="s">
        <v>19</v>
      </c>
      <c r="C41" s="34">
        <v>7104803</v>
      </c>
      <c r="D41" s="34">
        <v>13630188</v>
      </c>
      <c r="E41" s="37">
        <v>15649091</v>
      </c>
      <c r="F41" s="38">
        <v>14234795</v>
      </c>
      <c r="G41" s="34">
        <v>17089594</v>
      </c>
      <c r="H41" s="40">
        <v>17089594</v>
      </c>
      <c r="I41" s="41">
        <v>17016709</v>
      </c>
      <c r="J41" s="39">
        <v>17708184</v>
      </c>
      <c r="K41" s="34">
        <v>23251836</v>
      </c>
      <c r="L41" s="37">
        <v>25084342</v>
      </c>
    </row>
    <row r="42" spans="1:12" x14ac:dyDescent="0.25">
      <c r="A42" s="28" t="s">
        <v>57</v>
      </c>
      <c r="B42" s="21" t="s">
        <v>19</v>
      </c>
      <c r="C42" s="34">
        <v>3406873</v>
      </c>
      <c r="D42" s="34">
        <v>6513384</v>
      </c>
      <c r="E42" s="37">
        <v>9736116</v>
      </c>
      <c r="F42" s="38">
        <v>8875657</v>
      </c>
      <c r="G42" s="34">
        <v>8875657</v>
      </c>
      <c r="H42" s="40">
        <v>8875657</v>
      </c>
      <c r="I42" s="41">
        <v>5534614</v>
      </c>
      <c r="J42" s="39">
        <v>9053167</v>
      </c>
      <c r="K42" s="34">
        <v>7871636</v>
      </c>
      <c r="L42" s="37">
        <v>8338068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2907507</v>
      </c>
      <c r="D44" s="34">
        <v>4536770</v>
      </c>
      <c r="E44" s="37">
        <v>54046</v>
      </c>
      <c r="F44" s="38">
        <v>5102471</v>
      </c>
      <c r="G44" s="34">
        <v>5102471</v>
      </c>
      <c r="H44" s="40">
        <v>5102471</v>
      </c>
      <c r="I44" s="41">
        <v>37674138</v>
      </c>
      <c r="J44" s="39">
        <v>5326980</v>
      </c>
      <c r="K44" s="34">
        <v>5566694</v>
      </c>
      <c r="L44" s="37">
        <v>5705861</v>
      </c>
    </row>
    <row r="45" spans="1:12" x14ac:dyDescent="0.25">
      <c r="A45" s="28" t="s">
        <v>60</v>
      </c>
      <c r="B45" s="21" t="s">
        <v>19</v>
      </c>
      <c r="C45" s="34">
        <v>22495834</v>
      </c>
      <c r="D45" s="34">
        <v>4957000</v>
      </c>
      <c r="E45" s="37">
        <v>9502810</v>
      </c>
      <c r="F45" s="39">
        <v>9124645</v>
      </c>
      <c r="G45" s="34">
        <v>9074645</v>
      </c>
      <c r="H45" s="37">
        <v>9074645</v>
      </c>
      <c r="I45" s="41">
        <v>8907632</v>
      </c>
      <c r="J45" s="39">
        <v>9263217</v>
      </c>
      <c r="K45" s="34">
        <v>12030130</v>
      </c>
      <c r="L45" s="37">
        <v>13597912</v>
      </c>
    </row>
    <row r="46" spans="1:12" x14ac:dyDescent="0.25">
      <c r="A46" s="28" t="s">
        <v>61</v>
      </c>
      <c r="B46" s="21" t="s">
        <v>19</v>
      </c>
      <c r="C46" s="34">
        <v>561116</v>
      </c>
      <c r="D46" s="34">
        <v>1078840</v>
      </c>
      <c r="E46" s="37">
        <v>0</v>
      </c>
      <c r="F46" s="38">
        <v>0</v>
      </c>
      <c r="G46" s="34">
        <v>0</v>
      </c>
      <c r="H46" s="37">
        <v>0</v>
      </c>
      <c r="I46" s="41">
        <v>196650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680000</v>
      </c>
      <c r="G47" s="34">
        <v>680000</v>
      </c>
      <c r="H47" s="37">
        <v>680000</v>
      </c>
      <c r="I47" s="41">
        <v>0</v>
      </c>
      <c r="J47" s="39">
        <v>630000</v>
      </c>
      <c r="K47" s="34">
        <v>580000</v>
      </c>
      <c r="L47" s="37">
        <v>540000</v>
      </c>
    </row>
    <row r="48" spans="1:12" x14ac:dyDescent="0.25">
      <c r="A48" s="60" t="s">
        <v>63</v>
      </c>
      <c r="B48" s="51" t="s">
        <v>19</v>
      </c>
      <c r="C48" s="52">
        <f>SUM(C35:C47)</f>
        <v>136001988</v>
      </c>
      <c r="D48" s="52">
        <f t="shared" ref="D48:L48" si="1">SUM(D35:D47)</f>
        <v>140964466</v>
      </c>
      <c r="E48" s="53">
        <f t="shared" si="1"/>
        <v>188551629</v>
      </c>
      <c r="F48" s="54">
        <f t="shared" si="1"/>
        <v>178797456</v>
      </c>
      <c r="G48" s="52">
        <f t="shared" si="1"/>
        <v>205410756</v>
      </c>
      <c r="H48" s="53">
        <f t="shared" si="1"/>
        <v>205410756</v>
      </c>
      <c r="I48" s="56">
        <f t="shared" si="1"/>
        <v>174986578</v>
      </c>
      <c r="J48" s="57">
        <f t="shared" si="1"/>
        <v>185691867</v>
      </c>
      <c r="K48" s="52">
        <f t="shared" si="1"/>
        <v>198970592</v>
      </c>
      <c r="L48" s="53">
        <f t="shared" si="1"/>
        <v>208313504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23412208</v>
      </c>
      <c r="D49" s="61">
        <f t="shared" si="2"/>
        <v>33401534</v>
      </c>
      <c r="E49" s="62">
        <f t="shared" si="2"/>
        <v>31649091</v>
      </c>
      <c r="F49" s="63">
        <f t="shared" si="2"/>
        <v>36427278</v>
      </c>
      <c r="G49" s="61">
        <f t="shared" si="2"/>
        <v>9813978</v>
      </c>
      <c r="H49" s="62">
        <f t="shared" si="2"/>
        <v>9813978</v>
      </c>
      <c r="I49" s="64">
        <f t="shared" si="2"/>
        <v>65203132</v>
      </c>
      <c r="J49" s="65">
        <f t="shared" si="2"/>
        <v>51054967</v>
      </c>
      <c r="K49" s="61">
        <f t="shared" si="2"/>
        <v>51971801</v>
      </c>
      <c r="L49" s="62">
        <f t="shared" si="2"/>
        <v>57500327</v>
      </c>
    </row>
    <row r="50" spans="1:12" x14ac:dyDescent="0.25">
      <c r="A50" s="66" t="s">
        <v>65</v>
      </c>
      <c r="B50" s="21" t="s">
        <v>66</v>
      </c>
      <c r="C50" s="34">
        <v>500000</v>
      </c>
      <c r="D50" s="34">
        <v>0</v>
      </c>
      <c r="E50" s="37">
        <v>0</v>
      </c>
      <c r="F50" s="39">
        <v>0</v>
      </c>
      <c r="G50" s="34">
        <v>6000000</v>
      </c>
      <c r="H50" s="37">
        <v>6000000</v>
      </c>
      <c r="I50" s="41">
        <v>5961659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23912208</v>
      </c>
      <c r="D52" s="68">
        <f t="shared" si="3"/>
        <v>33401534</v>
      </c>
      <c r="E52" s="69">
        <f t="shared" si="3"/>
        <v>31649091</v>
      </c>
      <c r="F52" s="70">
        <f t="shared" si="3"/>
        <v>36427278</v>
      </c>
      <c r="G52" s="68">
        <f t="shared" si="3"/>
        <v>15813978</v>
      </c>
      <c r="H52" s="69">
        <f t="shared" si="3"/>
        <v>15813978</v>
      </c>
      <c r="I52" s="71">
        <f t="shared" si="3"/>
        <v>71164791</v>
      </c>
      <c r="J52" s="72">
        <f t="shared" si="3"/>
        <v>51054967</v>
      </c>
      <c r="K52" s="68">
        <f t="shared" si="3"/>
        <v>51971801</v>
      </c>
      <c r="L52" s="69">
        <f t="shared" si="3"/>
        <v>57500327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23912208</v>
      </c>
      <c r="D54" s="79">
        <f t="shared" ref="D54:L54" si="4">+D52-D53</f>
        <v>33401534</v>
      </c>
      <c r="E54" s="80">
        <f t="shared" si="4"/>
        <v>31649091</v>
      </c>
      <c r="F54" s="81">
        <f t="shared" si="4"/>
        <v>36427278</v>
      </c>
      <c r="G54" s="79">
        <f t="shared" si="4"/>
        <v>15813978</v>
      </c>
      <c r="H54" s="80">
        <f t="shared" si="4"/>
        <v>15813978</v>
      </c>
      <c r="I54" s="82">
        <f t="shared" si="4"/>
        <v>71164791</v>
      </c>
      <c r="J54" s="83">
        <f t="shared" si="4"/>
        <v>51054967</v>
      </c>
      <c r="K54" s="79">
        <f t="shared" si="4"/>
        <v>51971801</v>
      </c>
      <c r="L54" s="80">
        <f t="shared" si="4"/>
        <v>57500327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23912208</v>
      </c>
      <c r="D57" s="68">
        <f t="shared" ref="D57:L57" si="5">SUM(D54:D56)</f>
        <v>33401534</v>
      </c>
      <c r="E57" s="69">
        <f t="shared" si="5"/>
        <v>31649091</v>
      </c>
      <c r="F57" s="70">
        <f t="shared" si="5"/>
        <v>36427278</v>
      </c>
      <c r="G57" s="68">
        <f t="shared" si="5"/>
        <v>15813978</v>
      </c>
      <c r="H57" s="69">
        <f t="shared" si="5"/>
        <v>15813978</v>
      </c>
      <c r="I57" s="71">
        <f t="shared" si="5"/>
        <v>71164791</v>
      </c>
      <c r="J57" s="72">
        <f t="shared" si="5"/>
        <v>51054967</v>
      </c>
      <c r="K57" s="68">
        <f t="shared" si="5"/>
        <v>51971801</v>
      </c>
      <c r="L57" s="69">
        <f t="shared" si="5"/>
        <v>57500327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23912208</v>
      </c>
      <c r="D60" s="87">
        <f t="shared" ref="D60:L60" si="6">SUM(D57:D59)</f>
        <v>33401534</v>
      </c>
      <c r="E60" s="88">
        <f t="shared" si="6"/>
        <v>31649091</v>
      </c>
      <c r="F60" s="89">
        <f t="shared" si="6"/>
        <v>36427278</v>
      </c>
      <c r="G60" s="87">
        <f t="shared" si="6"/>
        <v>15813978</v>
      </c>
      <c r="H60" s="90">
        <f t="shared" si="6"/>
        <v>15813978</v>
      </c>
      <c r="I60" s="91">
        <f t="shared" si="6"/>
        <v>71164791</v>
      </c>
      <c r="J60" s="92">
        <f t="shared" si="6"/>
        <v>51054967</v>
      </c>
      <c r="K60" s="87">
        <f t="shared" si="6"/>
        <v>51971801</v>
      </c>
      <c r="L60" s="88">
        <f t="shared" si="6"/>
        <v>57500327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104101401</v>
      </c>
      <c r="D7" s="29">
        <v>105610482</v>
      </c>
      <c r="E7" s="30">
        <v>110404529</v>
      </c>
      <c r="F7" s="31">
        <v>115598700</v>
      </c>
      <c r="G7" s="29">
        <v>117264200</v>
      </c>
      <c r="H7" s="32">
        <v>117264200</v>
      </c>
      <c r="I7" s="30">
        <v>123148295</v>
      </c>
      <c r="J7" s="33">
        <v>127876700</v>
      </c>
      <c r="K7" s="29">
        <v>135549400</v>
      </c>
      <c r="L7" s="32">
        <v>143682600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379035</v>
      </c>
      <c r="D10" s="29">
        <v>0</v>
      </c>
      <c r="E10" s="30">
        <v>0</v>
      </c>
      <c r="F10" s="31">
        <v>21700</v>
      </c>
      <c r="G10" s="29">
        <v>21700</v>
      </c>
      <c r="H10" s="32">
        <v>21700</v>
      </c>
      <c r="I10" s="30">
        <v>0</v>
      </c>
      <c r="J10" s="33">
        <v>22700</v>
      </c>
      <c r="K10" s="29">
        <v>23800</v>
      </c>
      <c r="L10" s="32">
        <v>24400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769319</v>
      </c>
      <c r="E20" s="37">
        <v>0</v>
      </c>
      <c r="F20" s="39">
        <v>0</v>
      </c>
      <c r="G20" s="34">
        <v>0</v>
      </c>
      <c r="H20" s="37">
        <v>0</v>
      </c>
      <c r="I20" s="41">
        <v>3104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19908300</v>
      </c>
      <c r="D26" s="34">
        <v>22691886</v>
      </c>
      <c r="E26" s="37">
        <v>24845499</v>
      </c>
      <c r="F26" s="39">
        <v>26392900</v>
      </c>
      <c r="G26" s="34">
        <v>26392900</v>
      </c>
      <c r="H26" s="37">
        <v>26392900</v>
      </c>
      <c r="I26" s="41">
        <v>26392900</v>
      </c>
      <c r="J26" s="39">
        <v>28372400</v>
      </c>
      <c r="K26" s="34">
        <v>30131500</v>
      </c>
      <c r="L26" s="37">
        <v>31493500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1405785</v>
      </c>
      <c r="F29" s="39">
        <v>1363700</v>
      </c>
      <c r="G29" s="34">
        <v>1400000</v>
      </c>
      <c r="H29" s="37">
        <v>1400000</v>
      </c>
      <c r="I29" s="41">
        <v>1482997</v>
      </c>
      <c r="J29" s="39">
        <v>1426500</v>
      </c>
      <c r="K29" s="34">
        <v>1492200</v>
      </c>
      <c r="L29" s="37">
        <v>1529600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124388736</v>
      </c>
      <c r="D33" s="52">
        <f t="shared" ref="D33:L33" si="0">SUM(D6:D20)+SUM(D22:D32)</f>
        <v>129071687</v>
      </c>
      <c r="E33" s="53">
        <f t="shared" si="0"/>
        <v>136655813</v>
      </c>
      <c r="F33" s="54">
        <f t="shared" si="0"/>
        <v>143377000</v>
      </c>
      <c r="G33" s="52">
        <f t="shared" si="0"/>
        <v>145078800</v>
      </c>
      <c r="H33" s="55">
        <f t="shared" si="0"/>
        <v>145078800</v>
      </c>
      <c r="I33" s="56">
        <f t="shared" si="0"/>
        <v>151027296</v>
      </c>
      <c r="J33" s="57">
        <f t="shared" si="0"/>
        <v>157698300</v>
      </c>
      <c r="K33" s="52">
        <f t="shared" si="0"/>
        <v>167196900</v>
      </c>
      <c r="L33" s="53">
        <f t="shared" si="0"/>
        <v>176730100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27601804</v>
      </c>
      <c r="D35" s="34">
        <v>29680451</v>
      </c>
      <c r="E35" s="37">
        <v>30728196</v>
      </c>
      <c r="F35" s="38">
        <v>30518065</v>
      </c>
      <c r="G35" s="34">
        <v>30518065</v>
      </c>
      <c r="H35" s="40">
        <v>30518065</v>
      </c>
      <c r="I35" s="41">
        <v>33419124</v>
      </c>
      <c r="J35" s="39">
        <v>34305688</v>
      </c>
      <c r="K35" s="34">
        <v>36110000</v>
      </c>
      <c r="L35" s="37">
        <v>37467900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13422958</v>
      </c>
      <c r="D38" s="34">
        <v>14360726</v>
      </c>
      <c r="E38" s="37">
        <v>13026457</v>
      </c>
      <c r="F38" s="39">
        <v>13031300</v>
      </c>
      <c r="G38" s="34">
        <v>12860175</v>
      </c>
      <c r="H38" s="37">
        <v>12860175</v>
      </c>
      <c r="I38" s="41">
        <v>14599213</v>
      </c>
      <c r="J38" s="39">
        <v>16631800</v>
      </c>
      <c r="K38" s="34">
        <v>18259800</v>
      </c>
      <c r="L38" s="37">
        <v>22717300</v>
      </c>
    </row>
    <row r="39" spans="1:12" x14ac:dyDescent="0.25">
      <c r="A39" s="28" t="s">
        <v>54</v>
      </c>
      <c r="B39" s="21" t="s">
        <v>55</v>
      </c>
      <c r="C39" s="34">
        <v>20234824</v>
      </c>
      <c r="D39" s="34">
        <v>13978484</v>
      </c>
      <c r="E39" s="37">
        <v>19344481</v>
      </c>
      <c r="F39" s="38">
        <v>29372000</v>
      </c>
      <c r="G39" s="34">
        <v>17372000</v>
      </c>
      <c r="H39" s="40">
        <v>17372000</v>
      </c>
      <c r="I39" s="41">
        <v>11645970</v>
      </c>
      <c r="J39" s="39">
        <v>12001000</v>
      </c>
      <c r="K39" s="34">
        <v>12541100</v>
      </c>
      <c r="L39" s="37">
        <v>12854700</v>
      </c>
    </row>
    <row r="40" spans="1:12" x14ac:dyDescent="0.25">
      <c r="A40" s="28" t="s">
        <v>56</v>
      </c>
      <c r="B40" s="21" t="s">
        <v>19</v>
      </c>
      <c r="C40" s="34">
        <v>13447778</v>
      </c>
      <c r="D40" s="34">
        <v>13564954</v>
      </c>
      <c r="E40" s="37">
        <v>14580835</v>
      </c>
      <c r="F40" s="39">
        <v>15413900</v>
      </c>
      <c r="G40" s="34">
        <v>15413900</v>
      </c>
      <c r="H40" s="37">
        <v>15413900</v>
      </c>
      <c r="I40" s="41">
        <v>15765584</v>
      </c>
      <c r="J40" s="39">
        <v>16125300</v>
      </c>
      <c r="K40" s="34">
        <v>16869700</v>
      </c>
      <c r="L40" s="37">
        <v>17293900</v>
      </c>
    </row>
    <row r="41" spans="1:12" x14ac:dyDescent="0.25">
      <c r="A41" s="28" t="s">
        <v>28</v>
      </c>
      <c r="B41" s="21" t="s">
        <v>19</v>
      </c>
      <c r="C41" s="34">
        <v>2368627</v>
      </c>
      <c r="D41" s="34">
        <v>2218624</v>
      </c>
      <c r="E41" s="37">
        <v>8669310</v>
      </c>
      <c r="F41" s="38">
        <v>7041900</v>
      </c>
      <c r="G41" s="34">
        <v>7041900</v>
      </c>
      <c r="H41" s="40">
        <v>7041900</v>
      </c>
      <c r="I41" s="41">
        <v>9121966</v>
      </c>
      <c r="J41" s="39">
        <v>7366100</v>
      </c>
      <c r="K41" s="34">
        <v>7705200</v>
      </c>
      <c r="L41" s="37">
        <v>7897900</v>
      </c>
    </row>
    <row r="42" spans="1:12" x14ac:dyDescent="0.25">
      <c r="A42" s="28" t="s">
        <v>57</v>
      </c>
      <c r="B42" s="21" t="s">
        <v>19</v>
      </c>
      <c r="C42" s="34">
        <v>2085843</v>
      </c>
      <c r="D42" s="34">
        <v>2652885</v>
      </c>
      <c r="E42" s="37">
        <v>3812451</v>
      </c>
      <c r="F42" s="38">
        <v>3893900</v>
      </c>
      <c r="G42" s="34">
        <v>4392900</v>
      </c>
      <c r="H42" s="40">
        <v>4392900</v>
      </c>
      <c r="I42" s="41">
        <v>4825345</v>
      </c>
      <c r="J42" s="39">
        <v>4074600</v>
      </c>
      <c r="K42" s="34">
        <v>4263500</v>
      </c>
      <c r="L42" s="37">
        <v>4371400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12001000</v>
      </c>
      <c r="H44" s="40">
        <v>12001000</v>
      </c>
      <c r="I44" s="41">
        <v>11432317</v>
      </c>
      <c r="J44" s="39">
        <v>17372000</v>
      </c>
      <c r="K44" s="34">
        <v>18153800</v>
      </c>
      <c r="L44" s="37">
        <v>18607700</v>
      </c>
    </row>
    <row r="45" spans="1:12" x14ac:dyDescent="0.25">
      <c r="A45" s="28" t="s">
        <v>60</v>
      </c>
      <c r="B45" s="21" t="s">
        <v>19</v>
      </c>
      <c r="C45" s="34">
        <v>3113483</v>
      </c>
      <c r="D45" s="34">
        <v>2008866</v>
      </c>
      <c r="E45" s="37">
        <v>3752389</v>
      </c>
      <c r="F45" s="39">
        <v>3599200</v>
      </c>
      <c r="G45" s="34">
        <v>3611900</v>
      </c>
      <c r="H45" s="37">
        <v>3611900</v>
      </c>
      <c r="I45" s="41">
        <v>4189535</v>
      </c>
      <c r="J45" s="39">
        <v>3766700</v>
      </c>
      <c r="K45" s="34">
        <v>3941700</v>
      </c>
      <c r="L45" s="37">
        <v>4042100</v>
      </c>
    </row>
    <row r="46" spans="1:12" x14ac:dyDescent="0.25">
      <c r="A46" s="28" t="s">
        <v>61</v>
      </c>
      <c r="B46" s="21" t="s">
        <v>19</v>
      </c>
      <c r="C46" s="34">
        <v>858</v>
      </c>
      <c r="D46" s="34">
        <v>885</v>
      </c>
      <c r="E46" s="37">
        <v>971</v>
      </c>
      <c r="F46" s="38">
        <v>1100</v>
      </c>
      <c r="G46" s="34">
        <v>1100</v>
      </c>
      <c r="H46" s="37">
        <v>1100</v>
      </c>
      <c r="I46" s="41">
        <v>0</v>
      </c>
      <c r="J46" s="39">
        <v>1300</v>
      </c>
      <c r="K46" s="34">
        <v>1500</v>
      </c>
      <c r="L46" s="37">
        <v>1700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66200</v>
      </c>
      <c r="G47" s="34">
        <v>66200</v>
      </c>
      <c r="H47" s="37">
        <v>66200</v>
      </c>
      <c r="I47" s="41">
        <v>0</v>
      </c>
      <c r="J47" s="39">
        <v>69400</v>
      </c>
      <c r="K47" s="34">
        <v>72700</v>
      </c>
      <c r="L47" s="37">
        <v>74600</v>
      </c>
    </row>
    <row r="48" spans="1:12" x14ac:dyDescent="0.25">
      <c r="A48" s="60" t="s">
        <v>63</v>
      </c>
      <c r="B48" s="51" t="s">
        <v>19</v>
      </c>
      <c r="C48" s="52">
        <f>SUM(C35:C47)</f>
        <v>82276175</v>
      </c>
      <c r="D48" s="52">
        <f t="shared" ref="D48:L48" si="1">SUM(D35:D47)</f>
        <v>78465875</v>
      </c>
      <c r="E48" s="53">
        <f t="shared" si="1"/>
        <v>93915090</v>
      </c>
      <c r="F48" s="54">
        <f t="shared" si="1"/>
        <v>102937565</v>
      </c>
      <c r="G48" s="52">
        <f t="shared" si="1"/>
        <v>103279140</v>
      </c>
      <c r="H48" s="53">
        <f t="shared" si="1"/>
        <v>103279140</v>
      </c>
      <c r="I48" s="56">
        <f t="shared" si="1"/>
        <v>104999054</v>
      </c>
      <c r="J48" s="57">
        <f t="shared" si="1"/>
        <v>111713888</v>
      </c>
      <c r="K48" s="52">
        <f t="shared" si="1"/>
        <v>117919000</v>
      </c>
      <c r="L48" s="53">
        <f t="shared" si="1"/>
        <v>125329200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42112561</v>
      </c>
      <c r="D49" s="61">
        <f t="shared" si="2"/>
        <v>50605812</v>
      </c>
      <c r="E49" s="62">
        <f t="shared" si="2"/>
        <v>42740723</v>
      </c>
      <c r="F49" s="63">
        <f t="shared" si="2"/>
        <v>40439435</v>
      </c>
      <c r="G49" s="61">
        <f t="shared" si="2"/>
        <v>41799660</v>
      </c>
      <c r="H49" s="62">
        <f t="shared" si="2"/>
        <v>41799660</v>
      </c>
      <c r="I49" s="64">
        <f t="shared" si="2"/>
        <v>46028242</v>
      </c>
      <c r="J49" s="65">
        <f t="shared" si="2"/>
        <v>45984412</v>
      </c>
      <c r="K49" s="61">
        <f t="shared" si="2"/>
        <v>49277900</v>
      </c>
      <c r="L49" s="62">
        <f t="shared" si="2"/>
        <v>51400900</v>
      </c>
    </row>
    <row r="50" spans="1:12" x14ac:dyDescent="0.25">
      <c r="A50" s="66" t="s">
        <v>65</v>
      </c>
      <c r="B50" s="21" t="s">
        <v>66</v>
      </c>
      <c r="C50" s="34">
        <v>15069706</v>
      </c>
      <c r="D50" s="34">
        <v>4561871</v>
      </c>
      <c r="E50" s="37">
        <v>744785</v>
      </c>
      <c r="F50" s="39">
        <v>0</v>
      </c>
      <c r="G50" s="34">
        <v>0</v>
      </c>
      <c r="H50" s="37">
        <v>0</v>
      </c>
      <c r="I50" s="41">
        <v>346940</v>
      </c>
      <c r="J50" s="39">
        <v>20000000</v>
      </c>
      <c r="K50" s="34">
        <v>38275009</v>
      </c>
      <c r="L50" s="37">
        <v>8188488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57182267</v>
      </c>
      <c r="D52" s="68">
        <f t="shared" si="3"/>
        <v>55167683</v>
      </c>
      <c r="E52" s="69">
        <f t="shared" si="3"/>
        <v>43485508</v>
      </c>
      <c r="F52" s="70">
        <f t="shared" si="3"/>
        <v>40439435</v>
      </c>
      <c r="G52" s="68">
        <f t="shared" si="3"/>
        <v>41799660</v>
      </c>
      <c r="H52" s="69">
        <f t="shared" si="3"/>
        <v>41799660</v>
      </c>
      <c r="I52" s="71">
        <f t="shared" si="3"/>
        <v>46375182</v>
      </c>
      <c r="J52" s="72">
        <f t="shared" si="3"/>
        <v>65984412</v>
      </c>
      <c r="K52" s="68">
        <f t="shared" si="3"/>
        <v>87552909</v>
      </c>
      <c r="L52" s="69">
        <f t="shared" si="3"/>
        <v>59589388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57182267</v>
      </c>
      <c r="D54" s="79">
        <f t="shared" ref="D54:L54" si="4">+D52-D53</f>
        <v>55167683</v>
      </c>
      <c r="E54" s="80">
        <f t="shared" si="4"/>
        <v>43485508</v>
      </c>
      <c r="F54" s="81">
        <f t="shared" si="4"/>
        <v>40439435</v>
      </c>
      <c r="G54" s="79">
        <f t="shared" si="4"/>
        <v>41799660</v>
      </c>
      <c r="H54" s="80">
        <f t="shared" si="4"/>
        <v>41799660</v>
      </c>
      <c r="I54" s="82">
        <f t="shared" si="4"/>
        <v>46375182</v>
      </c>
      <c r="J54" s="83">
        <f t="shared" si="4"/>
        <v>65984412</v>
      </c>
      <c r="K54" s="79">
        <f t="shared" si="4"/>
        <v>87552909</v>
      </c>
      <c r="L54" s="80">
        <f t="shared" si="4"/>
        <v>59589388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57182267</v>
      </c>
      <c r="D57" s="68">
        <f t="shared" ref="D57:L57" si="5">SUM(D54:D56)</f>
        <v>55167683</v>
      </c>
      <c r="E57" s="69">
        <f t="shared" si="5"/>
        <v>43485508</v>
      </c>
      <c r="F57" s="70">
        <f t="shared" si="5"/>
        <v>40439435</v>
      </c>
      <c r="G57" s="68">
        <f t="shared" si="5"/>
        <v>41799660</v>
      </c>
      <c r="H57" s="69">
        <f t="shared" si="5"/>
        <v>41799660</v>
      </c>
      <c r="I57" s="71">
        <f t="shared" si="5"/>
        <v>46375182</v>
      </c>
      <c r="J57" s="72">
        <f t="shared" si="5"/>
        <v>65984412</v>
      </c>
      <c r="K57" s="68">
        <f t="shared" si="5"/>
        <v>87552909</v>
      </c>
      <c r="L57" s="69">
        <f t="shared" si="5"/>
        <v>59589388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57182267</v>
      </c>
      <c r="D60" s="87">
        <f t="shared" ref="D60:L60" si="6">SUM(D57:D59)</f>
        <v>55167683</v>
      </c>
      <c r="E60" s="88">
        <f t="shared" si="6"/>
        <v>43485508</v>
      </c>
      <c r="F60" s="89">
        <f t="shared" si="6"/>
        <v>40439435</v>
      </c>
      <c r="G60" s="87">
        <f t="shared" si="6"/>
        <v>41799660</v>
      </c>
      <c r="H60" s="90">
        <f t="shared" si="6"/>
        <v>41799660</v>
      </c>
      <c r="I60" s="91">
        <f t="shared" si="6"/>
        <v>46375182</v>
      </c>
      <c r="J60" s="92">
        <f t="shared" si="6"/>
        <v>65984412</v>
      </c>
      <c r="K60" s="87">
        <f t="shared" si="6"/>
        <v>87552909</v>
      </c>
      <c r="L60" s="88">
        <f t="shared" si="6"/>
        <v>59589388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54286047</v>
      </c>
      <c r="D7" s="29">
        <v>53984192</v>
      </c>
      <c r="E7" s="30">
        <v>58764245</v>
      </c>
      <c r="F7" s="31">
        <v>65636159</v>
      </c>
      <c r="G7" s="29">
        <v>65636159</v>
      </c>
      <c r="H7" s="32">
        <v>65636159</v>
      </c>
      <c r="I7" s="30">
        <v>82699959</v>
      </c>
      <c r="J7" s="33">
        <v>69574328</v>
      </c>
      <c r="K7" s="29">
        <v>73748786</v>
      </c>
      <c r="L7" s="32">
        <v>78173714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3650</v>
      </c>
      <c r="D20" s="34">
        <v>15399</v>
      </c>
      <c r="E20" s="37">
        <v>6529</v>
      </c>
      <c r="F20" s="39">
        <v>11864</v>
      </c>
      <c r="G20" s="34">
        <v>11864</v>
      </c>
      <c r="H20" s="37">
        <v>11864</v>
      </c>
      <c r="I20" s="41">
        <v>0</v>
      </c>
      <c r="J20" s="39">
        <v>12576</v>
      </c>
      <c r="K20" s="34">
        <v>13331</v>
      </c>
      <c r="L20" s="37">
        <v>14131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7717062</v>
      </c>
      <c r="D26" s="34">
        <v>6935097</v>
      </c>
      <c r="E26" s="37">
        <v>8279830</v>
      </c>
      <c r="F26" s="39">
        <v>10009297</v>
      </c>
      <c r="G26" s="34">
        <v>10432869</v>
      </c>
      <c r="H26" s="37">
        <v>10432869</v>
      </c>
      <c r="I26" s="41">
        <v>10271341</v>
      </c>
      <c r="J26" s="39">
        <v>12016909</v>
      </c>
      <c r="K26" s="34">
        <v>12714557</v>
      </c>
      <c r="L26" s="37">
        <v>13286527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62006759</v>
      </c>
      <c r="D33" s="52">
        <f t="shared" ref="D33:L33" si="0">SUM(D6:D20)+SUM(D22:D32)</f>
        <v>60934688</v>
      </c>
      <c r="E33" s="53">
        <f t="shared" si="0"/>
        <v>67050604</v>
      </c>
      <c r="F33" s="54">
        <f t="shared" si="0"/>
        <v>75657320</v>
      </c>
      <c r="G33" s="52">
        <f t="shared" si="0"/>
        <v>76080892</v>
      </c>
      <c r="H33" s="55">
        <f t="shared" si="0"/>
        <v>76080892</v>
      </c>
      <c r="I33" s="56">
        <f t="shared" si="0"/>
        <v>92971300</v>
      </c>
      <c r="J33" s="57">
        <f t="shared" si="0"/>
        <v>81603813</v>
      </c>
      <c r="K33" s="52">
        <f t="shared" si="0"/>
        <v>86476674</v>
      </c>
      <c r="L33" s="53">
        <f t="shared" si="0"/>
        <v>91474372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14925951</v>
      </c>
      <c r="D35" s="34">
        <v>16355798</v>
      </c>
      <c r="E35" s="37">
        <v>18273190</v>
      </c>
      <c r="F35" s="38">
        <v>13897868</v>
      </c>
      <c r="G35" s="34">
        <v>14180457</v>
      </c>
      <c r="H35" s="40">
        <v>14180457</v>
      </c>
      <c r="I35" s="41">
        <v>17833416</v>
      </c>
      <c r="J35" s="39">
        <v>15400942</v>
      </c>
      <c r="K35" s="34">
        <v>15990714</v>
      </c>
      <c r="L35" s="37">
        <v>16791848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6387331</v>
      </c>
      <c r="D38" s="34">
        <v>7267806</v>
      </c>
      <c r="E38" s="37">
        <v>8136589</v>
      </c>
      <c r="F38" s="39">
        <v>4539831</v>
      </c>
      <c r="G38" s="34">
        <v>14733847</v>
      </c>
      <c r="H38" s="37">
        <v>14733847</v>
      </c>
      <c r="I38" s="41">
        <v>9984029</v>
      </c>
      <c r="J38" s="39">
        <v>15362697</v>
      </c>
      <c r="K38" s="34">
        <v>15977205</v>
      </c>
      <c r="L38" s="37">
        <v>16616291</v>
      </c>
    </row>
    <row r="39" spans="1:12" x14ac:dyDescent="0.25">
      <c r="A39" s="28" t="s">
        <v>54</v>
      </c>
      <c r="B39" s="21" t="s">
        <v>55</v>
      </c>
      <c r="C39" s="34">
        <v>1421068</v>
      </c>
      <c r="D39" s="34">
        <v>1819120</v>
      </c>
      <c r="E39" s="37">
        <v>0</v>
      </c>
      <c r="F39" s="38">
        <v>574919</v>
      </c>
      <c r="G39" s="34">
        <v>4203418</v>
      </c>
      <c r="H39" s="40">
        <v>4203418</v>
      </c>
      <c r="I39" s="41">
        <v>10605346</v>
      </c>
      <c r="J39" s="39">
        <v>4203418</v>
      </c>
      <c r="K39" s="34">
        <v>4371555</v>
      </c>
      <c r="L39" s="37">
        <v>4546417</v>
      </c>
    </row>
    <row r="40" spans="1:12" x14ac:dyDescent="0.25">
      <c r="A40" s="28" t="s">
        <v>56</v>
      </c>
      <c r="B40" s="21" t="s">
        <v>19</v>
      </c>
      <c r="C40" s="34">
        <v>6043049</v>
      </c>
      <c r="D40" s="34">
        <v>8098421</v>
      </c>
      <c r="E40" s="37">
        <v>8552345</v>
      </c>
      <c r="F40" s="39">
        <v>9008207</v>
      </c>
      <c r="G40" s="34">
        <v>10266938</v>
      </c>
      <c r="H40" s="37">
        <v>10266938</v>
      </c>
      <c r="I40" s="41">
        <v>10286985</v>
      </c>
      <c r="J40" s="39">
        <v>8697653</v>
      </c>
      <c r="K40" s="34">
        <v>10797703</v>
      </c>
      <c r="L40" s="37">
        <v>11224809</v>
      </c>
    </row>
    <row r="41" spans="1:12" x14ac:dyDescent="0.25">
      <c r="A41" s="28" t="s">
        <v>28</v>
      </c>
      <c r="B41" s="21" t="s">
        <v>19</v>
      </c>
      <c r="C41" s="34">
        <v>107674</v>
      </c>
      <c r="D41" s="34">
        <v>124284</v>
      </c>
      <c r="E41" s="37">
        <v>106122</v>
      </c>
      <c r="F41" s="38">
        <v>108069</v>
      </c>
      <c r="G41" s="34">
        <v>108069</v>
      </c>
      <c r="H41" s="40">
        <v>108069</v>
      </c>
      <c r="I41" s="41">
        <v>0</v>
      </c>
      <c r="J41" s="39">
        <v>254810</v>
      </c>
      <c r="K41" s="34">
        <v>345075</v>
      </c>
      <c r="L41" s="37">
        <v>323356</v>
      </c>
    </row>
    <row r="42" spans="1:12" x14ac:dyDescent="0.25">
      <c r="A42" s="28" t="s">
        <v>57</v>
      </c>
      <c r="B42" s="21" t="s">
        <v>19</v>
      </c>
      <c r="C42" s="34">
        <v>5129665</v>
      </c>
      <c r="D42" s="34">
        <v>6499096</v>
      </c>
      <c r="E42" s="37">
        <v>8954498</v>
      </c>
      <c r="F42" s="38">
        <v>9813182</v>
      </c>
      <c r="G42" s="34">
        <v>15565182</v>
      </c>
      <c r="H42" s="40">
        <v>15565182</v>
      </c>
      <c r="I42" s="41">
        <v>8943979</v>
      </c>
      <c r="J42" s="39">
        <v>11034129</v>
      </c>
      <c r="K42" s="34">
        <v>6422566</v>
      </c>
      <c r="L42" s="37">
        <v>6679469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7152716</v>
      </c>
      <c r="D44" s="34">
        <v>2551509</v>
      </c>
      <c r="E44" s="37">
        <v>1546564</v>
      </c>
      <c r="F44" s="38">
        <v>2545603</v>
      </c>
      <c r="G44" s="34">
        <v>5310141</v>
      </c>
      <c r="H44" s="40">
        <v>5310141</v>
      </c>
      <c r="I44" s="41">
        <v>5545959</v>
      </c>
      <c r="J44" s="39">
        <v>5310141</v>
      </c>
      <c r="K44" s="34">
        <v>5522547</v>
      </c>
      <c r="L44" s="37">
        <v>5743449</v>
      </c>
    </row>
    <row r="45" spans="1:12" x14ac:dyDescent="0.25">
      <c r="A45" s="28" t="s">
        <v>60</v>
      </c>
      <c r="B45" s="21" t="s">
        <v>19</v>
      </c>
      <c r="C45" s="34">
        <v>694827</v>
      </c>
      <c r="D45" s="34">
        <v>1277495</v>
      </c>
      <c r="E45" s="37">
        <v>1533440</v>
      </c>
      <c r="F45" s="39">
        <v>2131958</v>
      </c>
      <c r="G45" s="34">
        <v>2992347</v>
      </c>
      <c r="H45" s="37">
        <v>2992347</v>
      </c>
      <c r="I45" s="41">
        <v>1289757</v>
      </c>
      <c r="J45" s="39">
        <v>1936584</v>
      </c>
      <c r="K45" s="34">
        <v>2014149</v>
      </c>
      <c r="L45" s="37">
        <v>2094821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1206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41862281</v>
      </c>
      <c r="D48" s="52">
        <f t="shared" ref="D48:L48" si="1">SUM(D35:D47)</f>
        <v>43993529</v>
      </c>
      <c r="E48" s="53">
        <f t="shared" si="1"/>
        <v>47102748</v>
      </c>
      <c r="F48" s="54">
        <f t="shared" si="1"/>
        <v>42619637</v>
      </c>
      <c r="G48" s="52">
        <f t="shared" si="1"/>
        <v>67360399</v>
      </c>
      <c r="H48" s="53">
        <f t="shared" si="1"/>
        <v>67360399</v>
      </c>
      <c r="I48" s="56">
        <f t="shared" si="1"/>
        <v>64490677</v>
      </c>
      <c r="J48" s="57">
        <f t="shared" si="1"/>
        <v>62200374</v>
      </c>
      <c r="K48" s="52">
        <f t="shared" si="1"/>
        <v>61441514</v>
      </c>
      <c r="L48" s="53">
        <f t="shared" si="1"/>
        <v>64020460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20144478</v>
      </c>
      <c r="D49" s="61">
        <f t="shared" si="2"/>
        <v>16941159</v>
      </c>
      <c r="E49" s="62">
        <f t="shared" si="2"/>
        <v>19947856</v>
      </c>
      <c r="F49" s="63">
        <f t="shared" si="2"/>
        <v>33037683</v>
      </c>
      <c r="G49" s="61">
        <f t="shared" si="2"/>
        <v>8720493</v>
      </c>
      <c r="H49" s="62">
        <f t="shared" si="2"/>
        <v>8720493</v>
      </c>
      <c r="I49" s="64">
        <f t="shared" si="2"/>
        <v>28480623</v>
      </c>
      <c r="J49" s="65">
        <f t="shared" si="2"/>
        <v>19403439</v>
      </c>
      <c r="K49" s="61">
        <f t="shared" si="2"/>
        <v>25035160</v>
      </c>
      <c r="L49" s="62">
        <f t="shared" si="2"/>
        <v>27453912</v>
      </c>
    </row>
    <row r="50" spans="1:12" x14ac:dyDescent="0.25">
      <c r="A50" s="66" t="s">
        <v>65</v>
      </c>
      <c r="B50" s="21" t="s">
        <v>66</v>
      </c>
      <c r="C50" s="34">
        <v>15387102</v>
      </c>
      <c r="D50" s="34">
        <v>6837072</v>
      </c>
      <c r="E50" s="37">
        <v>0</v>
      </c>
      <c r="F50" s="39">
        <v>0</v>
      </c>
      <c r="G50" s="34">
        <v>3526037</v>
      </c>
      <c r="H50" s="37">
        <v>3526037</v>
      </c>
      <c r="I50" s="41">
        <v>950006</v>
      </c>
      <c r="J50" s="39">
        <v>14302000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52440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35584020</v>
      </c>
      <c r="D52" s="68">
        <f t="shared" si="3"/>
        <v>23778231</v>
      </c>
      <c r="E52" s="69">
        <f t="shared" si="3"/>
        <v>19947856</v>
      </c>
      <c r="F52" s="70">
        <f t="shared" si="3"/>
        <v>33037683</v>
      </c>
      <c r="G52" s="68">
        <f t="shared" si="3"/>
        <v>12246530</v>
      </c>
      <c r="H52" s="69">
        <f t="shared" si="3"/>
        <v>12246530</v>
      </c>
      <c r="I52" s="71">
        <f t="shared" si="3"/>
        <v>29430629</v>
      </c>
      <c r="J52" s="72">
        <f t="shared" si="3"/>
        <v>33705439</v>
      </c>
      <c r="K52" s="68">
        <f t="shared" si="3"/>
        <v>25035160</v>
      </c>
      <c r="L52" s="69">
        <f t="shared" si="3"/>
        <v>27453912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35584020</v>
      </c>
      <c r="D54" s="79">
        <f t="shared" ref="D54:L54" si="4">+D52-D53</f>
        <v>23778231</v>
      </c>
      <c r="E54" s="80">
        <f t="shared" si="4"/>
        <v>19947856</v>
      </c>
      <c r="F54" s="81">
        <f t="shared" si="4"/>
        <v>33037683</v>
      </c>
      <c r="G54" s="79">
        <f t="shared" si="4"/>
        <v>12246530</v>
      </c>
      <c r="H54" s="80">
        <f t="shared" si="4"/>
        <v>12246530</v>
      </c>
      <c r="I54" s="82">
        <f t="shared" si="4"/>
        <v>29430629</v>
      </c>
      <c r="J54" s="83">
        <f t="shared" si="4"/>
        <v>33705439</v>
      </c>
      <c r="K54" s="79">
        <f t="shared" si="4"/>
        <v>25035160</v>
      </c>
      <c r="L54" s="80">
        <f t="shared" si="4"/>
        <v>27453912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35584020</v>
      </c>
      <c r="D57" s="68">
        <f t="shared" ref="D57:L57" si="5">SUM(D54:D56)</f>
        <v>23778231</v>
      </c>
      <c r="E57" s="69">
        <f t="shared" si="5"/>
        <v>19947856</v>
      </c>
      <c r="F57" s="70">
        <f t="shared" si="5"/>
        <v>33037683</v>
      </c>
      <c r="G57" s="68">
        <f t="shared" si="5"/>
        <v>12246530</v>
      </c>
      <c r="H57" s="69">
        <f t="shared" si="5"/>
        <v>12246530</v>
      </c>
      <c r="I57" s="71">
        <f t="shared" si="5"/>
        <v>29430629</v>
      </c>
      <c r="J57" s="72">
        <f t="shared" si="5"/>
        <v>33705439</v>
      </c>
      <c r="K57" s="68">
        <f t="shared" si="5"/>
        <v>25035160</v>
      </c>
      <c r="L57" s="69">
        <f t="shared" si="5"/>
        <v>27453912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35584020</v>
      </c>
      <c r="D60" s="87">
        <f t="shared" ref="D60:L60" si="6">SUM(D57:D59)</f>
        <v>23778231</v>
      </c>
      <c r="E60" s="88">
        <f t="shared" si="6"/>
        <v>19947856</v>
      </c>
      <c r="F60" s="89">
        <f t="shared" si="6"/>
        <v>33037683</v>
      </c>
      <c r="G60" s="87">
        <f t="shared" si="6"/>
        <v>12246530</v>
      </c>
      <c r="H60" s="90">
        <f t="shared" si="6"/>
        <v>12246530</v>
      </c>
      <c r="I60" s="91">
        <f t="shared" si="6"/>
        <v>29430629</v>
      </c>
      <c r="J60" s="92">
        <f t="shared" si="6"/>
        <v>33705439</v>
      </c>
      <c r="K60" s="87">
        <f t="shared" si="6"/>
        <v>25035160</v>
      </c>
      <c r="L60" s="88">
        <f t="shared" si="6"/>
        <v>27453912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78378131</v>
      </c>
      <c r="D7" s="29">
        <v>79377063</v>
      </c>
      <c r="E7" s="30">
        <v>88007446</v>
      </c>
      <c r="F7" s="31">
        <v>93493178</v>
      </c>
      <c r="G7" s="29">
        <v>96037000</v>
      </c>
      <c r="H7" s="32">
        <v>96037000</v>
      </c>
      <c r="I7" s="30">
        <v>98181698</v>
      </c>
      <c r="J7" s="33">
        <v>103719960</v>
      </c>
      <c r="K7" s="29">
        <v>108387359</v>
      </c>
      <c r="L7" s="32">
        <v>111097042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7259000</v>
      </c>
      <c r="H13" s="32">
        <v>7259000</v>
      </c>
      <c r="I13" s="30">
        <v>7030255</v>
      </c>
      <c r="J13" s="33">
        <v>7727000</v>
      </c>
      <c r="K13" s="29">
        <v>8074715</v>
      </c>
      <c r="L13" s="32">
        <v>8276583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572486</v>
      </c>
      <c r="F23" s="39">
        <v>578000</v>
      </c>
      <c r="G23" s="34">
        <v>568000</v>
      </c>
      <c r="H23" s="37">
        <v>568000</v>
      </c>
      <c r="I23" s="41">
        <v>565235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10685548</v>
      </c>
      <c r="D26" s="34">
        <v>11869360</v>
      </c>
      <c r="E26" s="37">
        <v>15855497</v>
      </c>
      <c r="F26" s="39">
        <v>15140488</v>
      </c>
      <c r="G26" s="34">
        <v>15514173</v>
      </c>
      <c r="H26" s="37">
        <v>15514173</v>
      </c>
      <c r="I26" s="41">
        <v>15207411</v>
      </c>
      <c r="J26" s="39">
        <v>16050960</v>
      </c>
      <c r="K26" s="34">
        <v>16927274</v>
      </c>
      <c r="L26" s="37">
        <v>17693073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2049415</v>
      </c>
      <c r="F29" s="39">
        <v>2143747</v>
      </c>
      <c r="G29" s="34">
        <v>2092000</v>
      </c>
      <c r="H29" s="37">
        <v>2092000</v>
      </c>
      <c r="I29" s="41">
        <v>2127560</v>
      </c>
      <c r="J29" s="39">
        <v>2259360</v>
      </c>
      <c r="K29" s="34">
        <v>2361031</v>
      </c>
      <c r="L29" s="37">
        <v>2420057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89063679</v>
      </c>
      <c r="D33" s="52">
        <f t="shared" ref="D33:L33" si="0">SUM(D6:D20)+SUM(D22:D32)</f>
        <v>91246423</v>
      </c>
      <c r="E33" s="53">
        <f t="shared" si="0"/>
        <v>106484844</v>
      </c>
      <c r="F33" s="54">
        <f t="shared" si="0"/>
        <v>111355413</v>
      </c>
      <c r="G33" s="52">
        <f t="shared" si="0"/>
        <v>121470173</v>
      </c>
      <c r="H33" s="55">
        <f t="shared" si="0"/>
        <v>121470173</v>
      </c>
      <c r="I33" s="56">
        <f t="shared" si="0"/>
        <v>123112159</v>
      </c>
      <c r="J33" s="57">
        <f t="shared" si="0"/>
        <v>129757280</v>
      </c>
      <c r="K33" s="52">
        <f t="shared" si="0"/>
        <v>135750379</v>
      </c>
      <c r="L33" s="53">
        <f t="shared" si="0"/>
        <v>139486755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9260182</v>
      </c>
      <c r="D35" s="34">
        <v>9805998</v>
      </c>
      <c r="E35" s="37">
        <v>11809479</v>
      </c>
      <c r="F35" s="38">
        <v>9357387</v>
      </c>
      <c r="G35" s="34">
        <v>10641530</v>
      </c>
      <c r="H35" s="40">
        <v>10641530</v>
      </c>
      <c r="I35" s="41">
        <v>11255330</v>
      </c>
      <c r="J35" s="39">
        <v>11091531</v>
      </c>
      <c r="K35" s="34">
        <v>11590651</v>
      </c>
      <c r="L35" s="37">
        <v>11880418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19689521</v>
      </c>
      <c r="D38" s="34">
        <v>23278368</v>
      </c>
      <c r="E38" s="37">
        <v>26524254</v>
      </c>
      <c r="F38" s="39">
        <v>26760243</v>
      </c>
      <c r="G38" s="34">
        <v>35146332</v>
      </c>
      <c r="H38" s="37">
        <v>35146332</v>
      </c>
      <c r="I38" s="41">
        <v>32657447</v>
      </c>
      <c r="J38" s="39">
        <v>29949612</v>
      </c>
      <c r="K38" s="34">
        <v>31297348</v>
      </c>
      <c r="L38" s="37">
        <v>32079787</v>
      </c>
    </row>
    <row r="39" spans="1:12" x14ac:dyDescent="0.25">
      <c r="A39" s="28" t="s">
        <v>54</v>
      </c>
      <c r="B39" s="21" t="s">
        <v>55</v>
      </c>
      <c r="C39" s="34">
        <v>15902736</v>
      </c>
      <c r="D39" s="34">
        <v>19846757</v>
      </c>
      <c r="E39" s="37">
        <v>22436208</v>
      </c>
      <c r="F39" s="38">
        <v>27829845</v>
      </c>
      <c r="G39" s="34">
        <v>25438000</v>
      </c>
      <c r="H39" s="40">
        <v>25438000</v>
      </c>
      <c r="I39" s="41">
        <v>21584855</v>
      </c>
      <c r="J39" s="39">
        <v>26556000</v>
      </c>
      <c r="K39" s="34">
        <v>27751020</v>
      </c>
      <c r="L39" s="37">
        <v>28444796</v>
      </c>
    </row>
    <row r="40" spans="1:12" x14ac:dyDescent="0.25">
      <c r="A40" s="28" t="s">
        <v>56</v>
      </c>
      <c r="B40" s="21" t="s">
        <v>19</v>
      </c>
      <c r="C40" s="34">
        <v>6111107</v>
      </c>
      <c r="D40" s="34">
        <v>7074595</v>
      </c>
      <c r="E40" s="37">
        <v>7555611</v>
      </c>
      <c r="F40" s="39">
        <v>7751820</v>
      </c>
      <c r="G40" s="34">
        <v>7251820</v>
      </c>
      <c r="H40" s="37">
        <v>7251820</v>
      </c>
      <c r="I40" s="41">
        <v>8238971</v>
      </c>
      <c r="J40" s="39">
        <v>7251820</v>
      </c>
      <c r="K40" s="34">
        <v>7251820</v>
      </c>
      <c r="L40" s="37">
        <v>7251820</v>
      </c>
    </row>
    <row r="41" spans="1:12" x14ac:dyDescent="0.25">
      <c r="A41" s="28" t="s">
        <v>28</v>
      </c>
      <c r="B41" s="21" t="s">
        <v>19</v>
      </c>
      <c r="C41" s="34">
        <v>4103883</v>
      </c>
      <c r="D41" s="34">
        <v>4455858</v>
      </c>
      <c r="E41" s="37">
        <v>6159855</v>
      </c>
      <c r="F41" s="38">
        <v>5328575</v>
      </c>
      <c r="G41" s="34">
        <v>5213530</v>
      </c>
      <c r="H41" s="40">
        <v>5213530</v>
      </c>
      <c r="I41" s="41">
        <v>4520279</v>
      </c>
      <c r="J41" s="39">
        <v>3872111</v>
      </c>
      <c r="K41" s="34">
        <v>4046356</v>
      </c>
      <c r="L41" s="37">
        <v>4147515</v>
      </c>
    </row>
    <row r="42" spans="1:12" x14ac:dyDescent="0.25">
      <c r="A42" s="28" t="s">
        <v>57</v>
      </c>
      <c r="B42" s="21" t="s">
        <v>19</v>
      </c>
      <c r="C42" s="34">
        <v>3834141</v>
      </c>
      <c r="D42" s="34">
        <v>59905062</v>
      </c>
      <c r="E42" s="37">
        <v>41597758</v>
      </c>
      <c r="F42" s="38">
        <v>5748571</v>
      </c>
      <c r="G42" s="34">
        <v>5987767</v>
      </c>
      <c r="H42" s="40">
        <v>5987767</v>
      </c>
      <c r="I42" s="41">
        <v>3352310</v>
      </c>
      <c r="J42" s="39">
        <v>3799006</v>
      </c>
      <c r="K42" s="34">
        <v>3969963</v>
      </c>
      <c r="L42" s="37">
        <v>4069215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</v>
      </c>
      <c r="G44" s="34">
        <v>1</v>
      </c>
      <c r="H44" s="40">
        <v>1</v>
      </c>
      <c r="I44" s="41">
        <v>0</v>
      </c>
      <c r="J44" s="39">
        <v>1</v>
      </c>
      <c r="K44" s="34">
        <v>1</v>
      </c>
      <c r="L44" s="37">
        <v>1</v>
      </c>
    </row>
    <row r="45" spans="1:12" x14ac:dyDescent="0.25">
      <c r="A45" s="28" t="s">
        <v>60</v>
      </c>
      <c r="B45" s="21" t="s">
        <v>19</v>
      </c>
      <c r="C45" s="34">
        <v>6179346</v>
      </c>
      <c r="D45" s="34">
        <v>66418254</v>
      </c>
      <c r="E45" s="37">
        <v>12704707</v>
      </c>
      <c r="F45" s="39">
        <v>7266192</v>
      </c>
      <c r="G45" s="34">
        <v>11869745</v>
      </c>
      <c r="H45" s="37">
        <v>11869745</v>
      </c>
      <c r="I45" s="41">
        <v>7620283</v>
      </c>
      <c r="J45" s="39">
        <v>10133672</v>
      </c>
      <c r="K45" s="34">
        <v>10589685</v>
      </c>
      <c r="L45" s="37">
        <v>10854425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2945266</v>
      </c>
      <c r="D47" s="34">
        <v>1784485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68026182</v>
      </c>
      <c r="D48" s="52">
        <f t="shared" ref="D48:L48" si="1">SUM(D35:D47)</f>
        <v>192569377</v>
      </c>
      <c r="E48" s="53">
        <f t="shared" si="1"/>
        <v>128787872</v>
      </c>
      <c r="F48" s="54">
        <f t="shared" si="1"/>
        <v>90042634</v>
      </c>
      <c r="G48" s="52">
        <f t="shared" si="1"/>
        <v>101548725</v>
      </c>
      <c r="H48" s="53">
        <f t="shared" si="1"/>
        <v>101548725</v>
      </c>
      <c r="I48" s="56">
        <f t="shared" si="1"/>
        <v>89229475</v>
      </c>
      <c r="J48" s="57">
        <f t="shared" si="1"/>
        <v>92653753</v>
      </c>
      <c r="K48" s="52">
        <f t="shared" si="1"/>
        <v>96496844</v>
      </c>
      <c r="L48" s="53">
        <f t="shared" si="1"/>
        <v>98727977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21037497</v>
      </c>
      <c r="D49" s="61">
        <f t="shared" si="2"/>
        <v>-101322954</v>
      </c>
      <c r="E49" s="62">
        <f t="shared" si="2"/>
        <v>-22303028</v>
      </c>
      <c r="F49" s="63">
        <f t="shared" si="2"/>
        <v>21312779</v>
      </c>
      <c r="G49" s="61">
        <f t="shared" si="2"/>
        <v>19921448</v>
      </c>
      <c r="H49" s="62">
        <f t="shared" si="2"/>
        <v>19921448</v>
      </c>
      <c r="I49" s="64">
        <f t="shared" si="2"/>
        <v>33882684</v>
      </c>
      <c r="J49" s="65">
        <f t="shared" si="2"/>
        <v>37103527</v>
      </c>
      <c r="K49" s="61">
        <f t="shared" si="2"/>
        <v>39253535</v>
      </c>
      <c r="L49" s="62">
        <f t="shared" si="2"/>
        <v>40758778</v>
      </c>
    </row>
    <row r="50" spans="1:12" x14ac:dyDescent="0.25">
      <c r="A50" s="66" t="s">
        <v>65</v>
      </c>
      <c r="B50" s="21" t="s">
        <v>66</v>
      </c>
      <c r="C50" s="34">
        <v>2286497</v>
      </c>
      <c r="D50" s="34">
        <v>0</v>
      </c>
      <c r="E50" s="37">
        <v>14455203</v>
      </c>
      <c r="F50" s="39">
        <v>4347827</v>
      </c>
      <c r="G50" s="34">
        <v>4347827</v>
      </c>
      <c r="H50" s="37">
        <v>4347827</v>
      </c>
      <c r="I50" s="41">
        <v>1534640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23323994</v>
      </c>
      <c r="D52" s="68">
        <f t="shared" si="3"/>
        <v>-101322954</v>
      </c>
      <c r="E52" s="69">
        <f t="shared" si="3"/>
        <v>-7847825</v>
      </c>
      <c r="F52" s="70">
        <f t="shared" si="3"/>
        <v>25660606</v>
      </c>
      <c r="G52" s="68">
        <f t="shared" si="3"/>
        <v>24269275</v>
      </c>
      <c r="H52" s="69">
        <f t="shared" si="3"/>
        <v>24269275</v>
      </c>
      <c r="I52" s="71">
        <f t="shared" si="3"/>
        <v>35417324</v>
      </c>
      <c r="J52" s="72">
        <f t="shared" si="3"/>
        <v>37103527</v>
      </c>
      <c r="K52" s="68">
        <f t="shared" si="3"/>
        <v>39253535</v>
      </c>
      <c r="L52" s="69">
        <f t="shared" si="3"/>
        <v>40758778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23323994</v>
      </c>
      <c r="D54" s="79">
        <f t="shared" ref="D54:L54" si="4">+D52-D53</f>
        <v>-101322954</v>
      </c>
      <c r="E54" s="80">
        <f t="shared" si="4"/>
        <v>-7847825</v>
      </c>
      <c r="F54" s="81">
        <f t="shared" si="4"/>
        <v>25660606</v>
      </c>
      <c r="G54" s="79">
        <f t="shared" si="4"/>
        <v>24269275</v>
      </c>
      <c r="H54" s="80">
        <f t="shared" si="4"/>
        <v>24269275</v>
      </c>
      <c r="I54" s="82">
        <f t="shared" si="4"/>
        <v>35417324</v>
      </c>
      <c r="J54" s="83">
        <f t="shared" si="4"/>
        <v>37103527</v>
      </c>
      <c r="K54" s="79">
        <f t="shared" si="4"/>
        <v>39253535</v>
      </c>
      <c r="L54" s="80">
        <f t="shared" si="4"/>
        <v>40758778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23323994</v>
      </c>
      <c r="D57" s="68">
        <f t="shared" ref="D57:L57" si="5">SUM(D54:D56)</f>
        <v>-101322954</v>
      </c>
      <c r="E57" s="69">
        <f t="shared" si="5"/>
        <v>-7847825</v>
      </c>
      <c r="F57" s="70">
        <f t="shared" si="5"/>
        <v>25660606</v>
      </c>
      <c r="G57" s="68">
        <f t="shared" si="5"/>
        <v>24269275</v>
      </c>
      <c r="H57" s="69">
        <f t="shared" si="5"/>
        <v>24269275</v>
      </c>
      <c r="I57" s="71">
        <f t="shared" si="5"/>
        <v>35417324</v>
      </c>
      <c r="J57" s="72">
        <f t="shared" si="5"/>
        <v>37103527</v>
      </c>
      <c r="K57" s="68">
        <f t="shared" si="5"/>
        <v>39253535</v>
      </c>
      <c r="L57" s="69">
        <f t="shared" si="5"/>
        <v>40758778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23323994</v>
      </c>
      <c r="D60" s="87">
        <f t="shared" ref="D60:L60" si="6">SUM(D57:D59)</f>
        <v>-101322954</v>
      </c>
      <c r="E60" s="88">
        <f t="shared" si="6"/>
        <v>-7847825</v>
      </c>
      <c r="F60" s="89">
        <f t="shared" si="6"/>
        <v>25660606</v>
      </c>
      <c r="G60" s="87">
        <f t="shared" si="6"/>
        <v>24269275</v>
      </c>
      <c r="H60" s="90">
        <f t="shared" si="6"/>
        <v>24269275</v>
      </c>
      <c r="I60" s="91">
        <f t="shared" si="6"/>
        <v>35417324</v>
      </c>
      <c r="J60" s="92">
        <f t="shared" si="6"/>
        <v>37103527</v>
      </c>
      <c r="K60" s="87">
        <f t="shared" si="6"/>
        <v>39253535</v>
      </c>
      <c r="L60" s="88">
        <f t="shared" si="6"/>
        <v>40758778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142896922</v>
      </c>
      <c r="D7" s="29">
        <v>158055781</v>
      </c>
      <c r="E7" s="30">
        <v>182274736</v>
      </c>
      <c r="F7" s="31">
        <v>176710682</v>
      </c>
      <c r="G7" s="29">
        <v>196992500</v>
      </c>
      <c r="H7" s="32">
        <v>196992500</v>
      </c>
      <c r="I7" s="30">
        <v>200326954</v>
      </c>
      <c r="J7" s="33">
        <v>209097301</v>
      </c>
      <c r="K7" s="29">
        <v>221013280</v>
      </c>
      <c r="L7" s="32">
        <v>234274071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820600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1281073</v>
      </c>
      <c r="E20" s="37">
        <v>863548</v>
      </c>
      <c r="F20" s="39">
        <v>618000</v>
      </c>
      <c r="G20" s="34">
        <v>618000</v>
      </c>
      <c r="H20" s="37">
        <v>618000</v>
      </c>
      <c r="I20" s="41">
        <v>1365699</v>
      </c>
      <c r="J20" s="39">
        <v>800100</v>
      </c>
      <c r="K20" s="34">
        <v>848100</v>
      </c>
      <c r="L20" s="37">
        <v>898980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131398</v>
      </c>
      <c r="D24" s="34">
        <v>144071</v>
      </c>
      <c r="E24" s="37">
        <v>96866</v>
      </c>
      <c r="F24" s="39">
        <v>97500</v>
      </c>
      <c r="G24" s="34">
        <v>97500</v>
      </c>
      <c r="H24" s="37">
        <v>97500</v>
      </c>
      <c r="I24" s="41">
        <v>188013</v>
      </c>
      <c r="J24" s="39">
        <v>160000</v>
      </c>
      <c r="K24" s="34">
        <v>169600</v>
      </c>
      <c r="L24" s="37">
        <v>179776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12576728</v>
      </c>
      <c r="D26" s="34">
        <v>13838716</v>
      </c>
      <c r="E26" s="37">
        <v>12937599</v>
      </c>
      <c r="F26" s="39">
        <v>12267100</v>
      </c>
      <c r="G26" s="34">
        <v>15533577</v>
      </c>
      <c r="H26" s="37">
        <v>15533577</v>
      </c>
      <c r="I26" s="41">
        <v>17545102</v>
      </c>
      <c r="J26" s="39">
        <v>15705799</v>
      </c>
      <c r="K26" s="34">
        <v>16533494</v>
      </c>
      <c r="L26" s="37">
        <v>17277502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156425648</v>
      </c>
      <c r="D33" s="52">
        <f t="shared" ref="D33:L33" si="0">SUM(D6:D20)+SUM(D22:D32)</f>
        <v>173319641</v>
      </c>
      <c r="E33" s="53">
        <f t="shared" si="0"/>
        <v>196172749</v>
      </c>
      <c r="F33" s="54">
        <f t="shared" si="0"/>
        <v>189693282</v>
      </c>
      <c r="G33" s="52">
        <f t="shared" si="0"/>
        <v>213241577</v>
      </c>
      <c r="H33" s="55">
        <f t="shared" si="0"/>
        <v>213241577</v>
      </c>
      <c r="I33" s="56">
        <f t="shared" si="0"/>
        <v>219425768</v>
      </c>
      <c r="J33" s="57">
        <f t="shared" si="0"/>
        <v>225763200</v>
      </c>
      <c r="K33" s="52">
        <f t="shared" si="0"/>
        <v>238564474</v>
      </c>
      <c r="L33" s="53">
        <f t="shared" si="0"/>
        <v>252630329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13858399</v>
      </c>
      <c r="D35" s="34">
        <v>13248821</v>
      </c>
      <c r="E35" s="37">
        <v>13755082</v>
      </c>
      <c r="F35" s="38">
        <v>16158353</v>
      </c>
      <c r="G35" s="34">
        <v>12271734</v>
      </c>
      <c r="H35" s="40">
        <v>12271734</v>
      </c>
      <c r="I35" s="41">
        <v>12366396</v>
      </c>
      <c r="J35" s="39">
        <v>11528467</v>
      </c>
      <c r="K35" s="34">
        <v>12104889</v>
      </c>
      <c r="L35" s="37">
        <v>12710131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3417690</v>
      </c>
      <c r="D38" s="34">
        <v>3979479</v>
      </c>
      <c r="E38" s="37">
        <v>5026993</v>
      </c>
      <c r="F38" s="39">
        <v>4005479</v>
      </c>
      <c r="G38" s="34">
        <v>4332216</v>
      </c>
      <c r="H38" s="37">
        <v>4332216</v>
      </c>
      <c r="I38" s="41">
        <v>3800801</v>
      </c>
      <c r="J38" s="39">
        <v>4558127</v>
      </c>
      <c r="K38" s="34">
        <v>4408975</v>
      </c>
      <c r="L38" s="37">
        <v>4673459</v>
      </c>
    </row>
    <row r="39" spans="1:12" x14ac:dyDescent="0.25">
      <c r="A39" s="28" t="s">
        <v>54</v>
      </c>
      <c r="B39" s="21" t="s">
        <v>55</v>
      </c>
      <c r="C39" s="34">
        <v>590086</v>
      </c>
      <c r="D39" s="34">
        <v>1808768</v>
      </c>
      <c r="E39" s="37">
        <v>5476508</v>
      </c>
      <c r="F39" s="38">
        <v>1936467</v>
      </c>
      <c r="G39" s="34">
        <v>4403309</v>
      </c>
      <c r="H39" s="40">
        <v>4403309</v>
      </c>
      <c r="I39" s="41">
        <v>1920868</v>
      </c>
      <c r="J39" s="39">
        <v>4623474</v>
      </c>
      <c r="K39" s="34">
        <v>4854648</v>
      </c>
      <c r="L39" s="37">
        <v>5097381</v>
      </c>
    </row>
    <row r="40" spans="1:12" x14ac:dyDescent="0.25">
      <c r="A40" s="28" t="s">
        <v>56</v>
      </c>
      <c r="B40" s="21" t="s">
        <v>19</v>
      </c>
      <c r="C40" s="34">
        <v>28227017</v>
      </c>
      <c r="D40" s="34">
        <v>24472381</v>
      </c>
      <c r="E40" s="37">
        <v>23298317</v>
      </c>
      <c r="F40" s="39">
        <v>25133144</v>
      </c>
      <c r="G40" s="34">
        <v>25133144</v>
      </c>
      <c r="H40" s="37">
        <v>25133144</v>
      </c>
      <c r="I40" s="41">
        <v>22294101</v>
      </c>
      <c r="J40" s="39">
        <v>26143465</v>
      </c>
      <c r="K40" s="34">
        <v>27194696</v>
      </c>
      <c r="L40" s="37">
        <v>28288527</v>
      </c>
    </row>
    <row r="41" spans="1:12" x14ac:dyDescent="0.25">
      <c r="A41" s="28" t="s">
        <v>28</v>
      </c>
      <c r="B41" s="21" t="s">
        <v>19</v>
      </c>
      <c r="C41" s="34">
        <v>19288545</v>
      </c>
      <c r="D41" s="34">
        <v>19118636</v>
      </c>
      <c r="E41" s="37">
        <v>19521619</v>
      </c>
      <c r="F41" s="38">
        <v>19665000</v>
      </c>
      <c r="G41" s="34">
        <v>19665000</v>
      </c>
      <c r="H41" s="40">
        <v>19665000</v>
      </c>
      <c r="I41" s="41">
        <v>19297321</v>
      </c>
      <c r="J41" s="39">
        <v>20291000</v>
      </c>
      <c r="K41" s="34">
        <v>16794000</v>
      </c>
      <c r="L41" s="37">
        <v>15970000</v>
      </c>
    </row>
    <row r="42" spans="1:12" x14ac:dyDescent="0.25">
      <c r="A42" s="28" t="s">
        <v>57</v>
      </c>
      <c r="B42" s="21" t="s">
        <v>19</v>
      </c>
      <c r="C42" s="34">
        <v>57768024</v>
      </c>
      <c r="D42" s="34">
        <v>66668391</v>
      </c>
      <c r="E42" s="37">
        <v>78416792</v>
      </c>
      <c r="F42" s="38">
        <v>80851181</v>
      </c>
      <c r="G42" s="34">
        <v>86127945</v>
      </c>
      <c r="H42" s="40">
        <v>86127945</v>
      </c>
      <c r="I42" s="41">
        <v>85534680</v>
      </c>
      <c r="J42" s="39">
        <v>94439096</v>
      </c>
      <c r="K42" s="34">
        <v>100389942</v>
      </c>
      <c r="L42" s="37">
        <v>106736864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1589611</v>
      </c>
      <c r="D44" s="34">
        <v>3197787</v>
      </c>
      <c r="E44" s="37">
        <v>8118488</v>
      </c>
      <c r="F44" s="38">
        <v>3357676</v>
      </c>
      <c r="G44" s="34">
        <v>19329311</v>
      </c>
      <c r="H44" s="40">
        <v>19329311</v>
      </c>
      <c r="I44" s="41">
        <v>13672670</v>
      </c>
      <c r="J44" s="39">
        <v>9051613</v>
      </c>
      <c r="K44" s="34">
        <v>8102920</v>
      </c>
      <c r="L44" s="37">
        <v>8102920</v>
      </c>
    </row>
    <row r="45" spans="1:12" x14ac:dyDescent="0.25">
      <c r="A45" s="28" t="s">
        <v>60</v>
      </c>
      <c r="B45" s="21" t="s">
        <v>19</v>
      </c>
      <c r="C45" s="34">
        <v>7052440</v>
      </c>
      <c r="D45" s="34">
        <v>7134621</v>
      </c>
      <c r="E45" s="37">
        <v>7288685</v>
      </c>
      <c r="F45" s="39">
        <v>9174729</v>
      </c>
      <c r="G45" s="34">
        <v>8760303</v>
      </c>
      <c r="H45" s="37">
        <v>8760303</v>
      </c>
      <c r="I45" s="41">
        <v>8998481</v>
      </c>
      <c r="J45" s="39">
        <v>10910949</v>
      </c>
      <c r="K45" s="34">
        <v>11415914</v>
      </c>
      <c r="L45" s="37">
        <v>11938142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131791812</v>
      </c>
      <c r="D48" s="52">
        <f t="shared" ref="D48:L48" si="1">SUM(D35:D47)</f>
        <v>139628884</v>
      </c>
      <c r="E48" s="53">
        <f t="shared" si="1"/>
        <v>160902484</v>
      </c>
      <c r="F48" s="54">
        <f t="shared" si="1"/>
        <v>160282029</v>
      </c>
      <c r="G48" s="52">
        <f t="shared" si="1"/>
        <v>180022962</v>
      </c>
      <c r="H48" s="53">
        <f t="shared" si="1"/>
        <v>180022962</v>
      </c>
      <c r="I48" s="56">
        <f t="shared" si="1"/>
        <v>167885318</v>
      </c>
      <c r="J48" s="57">
        <f t="shared" si="1"/>
        <v>181546191</v>
      </c>
      <c r="K48" s="52">
        <f t="shared" si="1"/>
        <v>185265984</v>
      </c>
      <c r="L48" s="53">
        <f t="shared" si="1"/>
        <v>193517424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24633836</v>
      </c>
      <c r="D49" s="61">
        <f t="shared" si="2"/>
        <v>33690757</v>
      </c>
      <c r="E49" s="62">
        <f t="shared" si="2"/>
        <v>35270265</v>
      </c>
      <c r="F49" s="63">
        <f t="shared" si="2"/>
        <v>29411253</v>
      </c>
      <c r="G49" s="61">
        <f t="shared" si="2"/>
        <v>33218615</v>
      </c>
      <c r="H49" s="62">
        <f t="shared" si="2"/>
        <v>33218615</v>
      </c>
      <c r="I49" s="64">
        <f t="shared" si="2"/>
        <v>51540450</v>
      </c>
      <c r="J49" s="65">
        <f t="shared" si="2"/>
        <v>44217009</v>
      </c>
      <c r="K49" s="61">
        <f t="shared" si="2"/>
        <v>53298490</v>
      </c>
      <c r="L49" s="62">
        <f t="shared" si="2"/>
        <v>59112905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8935851</v>
      </c>
      <c r="E50" s="37">
        <v>9844035</v>
      </c>
      <c r="F50" s="39">
        <v>14800000</v>
      </c>
      <c r="G50" s="34">
        <v>11925000</v>
      </c>
      <c r="H50" s="37">
        <v>11925000</v>
      </c>
      <c r="I50" s="41">
        <v>11925000</v>
      </c>
      <c r="J50" s="39">
        <v>29227000</v>
      </c>
      <c r="K50" s="34">
        <v>26242000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24633836</v>
      </c>
      <c r="D52" s="68">
        <f t="shared" si="3"/>
        <v>42626608</v>
      </c>
      <c r="E52" s="69">
        <f t="shared" si="3"/>
        <v>45114300</v>
      </c>
      <c r="F52" s="70">
        <f t="shared" si="3"/>
        <v>44211253</v>
      </c>
      <c r="G52" s="68">
        <f t="shared" si="3"/>
        <v>45143615</v>
      </c>
      <c r="H52" s="69">
        <f t="shared" si="3"/>
        <v>45143615</v>
      </c>
      <c r="I52" s="71">
        <f t="shared" si="3"/>
        <v>63465450</v>
      </c>
      <c r="J52" s="72">
        <f t="shared" si="3"/>
        <v>73444009</v>
      </c>
      <c r="K52" s="68">
        <f t="shared" si="3"/>
        <v>79540490</v>
      </c>
      <c r="L52" s="69">
        <f t="shared" si="3"/>
        <v>59112905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24633836</v>
      </c>
      <c r="D54" s="79">
        <f t="shared" ref="D54:L54" si="4">+D52-D53</f>
        <v>42626608</v>
      </c>
      <c r="E54" s="80">
        <f t="shared" si="4"/>
        <v>45114300</v>
      </c>
      <c r="F54" s="81">
        <f t="shared" si="4"/>
        <v>44211253</v>
      </c>
      <c r="G54" s="79">
        <f t="shared" si="4"/>
        <v>45143615</v>
      </c>
      <c r="H54" s="80">
        <f t="shared" si="4"/>
        <v>45143615</v>
      </c>
      <c r="I54" s="82">
        <f t="shared" si="4"/>
        <v>63465450</v>
      </c>
      <c r="J54" s="83">
        <f t="shared" si="4"/>
        <v>73444009</v>
      </c>
      <c r="K54" s="79">
        <f t="shared" si="4"/>
        <v>79540490</v>
      </c>
      <c r="L54" s="80">
        <f t="shared" si="4"/>
        <v>59112905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24633836</v>
      </c>
      <c r="D57" s="68">
        <f t="shared" ref="D57:L57" si="5">SUM(D54:D56)</f>
        <v>42626608</v>
      </c>
      <c r="E57" s="69">
        <f t="shared" si="5"/>
        <v>45114300</v>
      </c>
      <c r="F57" s="70">
        <f t="shared" si="5"/>
        <v>44211253</v>
      </c>
      <c r="G57" s="68">
        <f t="shared" si="5"/>
        <v>45143615</v>
      </c>
      <c r="H57" s="69">
        <f t="shared" si="5"/>
        <v>45143615</v>
      </c>
      <c r="I57" s="71">
        <f t="shared" si="5"/>
        <v>63465450</v>
      </c>
      <c r="J57" s="72">
        <f t="shared" si="5"/>
        <v>73444009</v>
      </c>
      <c r="K57" s="68">
        <f t="shared" si="5"/>
        <v>79540490</v>
      </c>
      <c r="L57" s="69">
        <f t="shared" si="5"/>
        <v>59112905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24633836</v>
      </c>
      <c r="D60" s="87">
        <f t="shared" ref="D60:L60" si="6">SUM(D57:D59)</f>
        <v>42626608</v>
      </c>
      <c r="E60" s="88">
        <f t="shared" si="6"/>
        <v>45114300</v>
      </c>
      <c r="F60" s="89">
        <f t="shared" si="6"/>
        <v>44211253</v>
      </c>
      <c r="G60" s="87">
        <f t="shared" si="6"/>
        <v>45143615</v>
      </c>
      <c r="H60" s="90">
        <f t="shared" si="6"/>
        <v>45143615</v>
      </c>
      <c r="I60" s="91">
        <f t="shared" si="6"/>
        <v>63465450</v>
      </c>
      <c r="J60" s="92">
        <f t="shared" si="6"/>
        <v>73444009</v>
      </c>
      <c r="K60" s="87">
        <f t="shared" si="6"/>
        <v>79540490</v>
      </c>
      <c r="L60" s="88">
        <f t="shared" si="6"/>
        <v>59112905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35549178</v>
      </c>
      <c r="D7" s="29">
        <v>36690303</v>
      </c>
      <c r="E7" s="30">
        <v>45876834</v>
      </c>
      <c r="F7" s="31">
        <v>43943610</v>
      </c>
      <c r="G7" s="29">
        <v>44293610</v>
      </c>
      <c r="H7" s="32">
        <v>44293610</v>
      </c>
      <c r="I7" s="30">
        <v>44938291</v>
      </c>
      <c r="J7" s="33">
        <v>47514316</v>
      </c>
      <c r="K7" s="29">
        <v>50602746</v>
      </c>
      <c r="L7" s="32">
        <v>53891925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525843</v>
      </c>
      <c r="G13" s="29">
        <v>525843</v>
      </c>
      <c r="H13" s="32">
        <v>525843</v>
      </c>
      <c r="I13" s="30">
        <v>101905</v>
      </c>
      <c r="J13" s="33">
        <v>365342</v>
      </c>
      <c r="K13" s="29">
        <v>389089</v>
      </c>
      <c r="L13" s="32">
        <v>414380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9366</v>
      </c>
      <c r="D20" s="34">
        <v>4261</v>
      </c>
      <c r="E20" s="37">
        <v>260084</v>
      </c>
      <c r="F20" s="39">
        <v>266309</v>
      </c>
      <c r="G20" s="34">
        <v>266309</v>
      </c>
      <c r="H20" s="37">
        <v>266309</v>
      </c>
      <c r="I20" s="41">
        <v>263943</v>
      </c>
      <c r="J20" s="39">
        <v>276517</v>
      </c>
      <c r="K20" s="34">
        <v>289004</v>
      </c>
      <c r="L20" s="37">
        <v>289157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20221</v>
      </c>
      <c r="D26" s="34">
        <v>1582208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2551624</v>
      </c>
      <c r="F29" s="39">
        <v>3676743</v>
      </c>
      <c r="G29" s="34">
        <v>3676743</v>
      </c>
      <c r="H29" s="37">
        <v>3676743</v>
      </c>
      <c r="I29" s="41">
        <v>2607401</v>
      </c>
      <c r="J29" s="39">
        <v>2795627</v>
      </c>
      <c r="K29" s="34">
        <v>2977342</v>
      </c>
      <c r="L29" s="37">
        <v>3170870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35578765</v>
      </c>
      <c r="D33" s="52">
        <f t="shared" ref="D33:L33" si="0">SUM(D6:D20)+SUM(D22:D32)</f>
        <v>38276772</v>
      </c>
      <c r="E33" s="53">
        <f t="shared" si="0"/>
        <v>48688542</v>
      </c>
      <c r="F33" s="54">
        <f t="shared" si="0"/>
        <v>48412505</v>
      </c>
      <c r="G33" s="52">
        <f t="shared" si="0"/>
        <v>48762505</v>
      </c>
      <c r="H33" s="55">
        <f t="shared" si="0"/>
        <v>48762505</v>
      </c>
      <c r="I33" s="56">
        <f t="shared" si="0"/>
        <v>47911540</v>
      </c>
      <c r="J33" s="57">
        <f t="shared" si="0"/>
        <v>50951802</v>
      </c>
      <c r="K33" s="52">
        <f t="shared" si="0"/>
        <v>54258181</v>
      </c>
      <c r="L33" s="53">
        <f t="shared" si="0"/>
        <v>57766332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12714890</v>
      </c>
      <c r="D35" s="34">
        <v>14285772</v>
      </c>
      <c r="E35" s="37">
        <v>15617222</v>
      </c>
      <c r="F35" s="38">
        <v>15086027</v>
      </c>
      <c r="G35" s="34">
        <v>16616307</v>
      </c>
      <c r="H35" s="40">
        <v>16616307</v>
      </c>
      <c r="I35" s="41">
        <v>17134965</v>
      </c>
      <c r="J35" s="39">
        <v>16309228</v>
      </c>
      <c r="K35" s="34">
        <v>16954942</v>
      </c>
      <c r="L35" s="37">
        <v>17505973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6817346</v>
      </c>
      <c r="D38" s="34">
        <v>6498288</v>
      </c>
      <c r="E38" s="37">
        <v>9164066</v>
      </c>
      <c r="F38" s="39">
        <v>9553380</v>
      </c>
      <c r="G38" s="34">
        <v>8728004</v>
      </c>
      <c r="H38" s="37">
        <v>8728004</v>
      </c>
      <c r="I38" s="41">
        <v>8382365</v>
      </c>
      <c r="J38" s="39">
        <v>9539420</v>
      </c>
      <c r="K38" s="34">
        <v>9935840</v>
      </c>
      <c r="L38" s="37">
        <v>10350102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4019730</v>
      </c>
      <c r="E39" s="37">
        <v>0</v>
      </c>
      <c r="F39" s="38">
        <v>4070389</v>
      </c>
      <c r="G39" s="34">
        <v>4060389</v>
      </c>
      <c r="H39" s="40">
        <v>4060389</v>
      </c>
      <c r="I39" s="41">
        <v>0</v>
      </c>
      <c r="J39" s="39">
        <v>4060389</v>
      </c>
      <c r="K39" s="34">
        <v>4243106</v>
      </c>
      <c r="L39" s="37">
        <v>4434046</v>
      </c>
    </row>
    <row r="40" spans="1:12" x14ac:dyDescent="0.25">
      <c r="A40" s="28" t="s">
        <v>56</v>
      </c>
      <c r="B40" s="21" t="s">
        <v>19</v>
      </c>
      <c r="C40" s="34">
        <v>1569878</v>
      </c>
      <c r="D40" s="34">
        <v>1637436</v>
      </c>
      <c r="E40" s="37">
        <v>1287153</v>
      </c>
      <c r="F40" s="39">
        <v>1419594</v>
      </c>
      <c r="G40" s="34">
        <v>1419594</v>
      </c>
      <c r="H40" s="37">
        <v>1419594</v>
      </c>
      <c r="I40" s="41">
        <v>1419598</v>
      </c>
      <c r="J40" s="39">
        <v>1419594</v>
      </c>
      <c r="K40" s="34">
        <v>1483460</v>
      </c>
      <c r="L40" s="37">
        <v>1550220</v>
      </c>
    </row>
    <row r="41" spans="1:12" x14ac:dyDescent="0.25">
      <c r="A41" s="28" t="s">
        <v>28</v>
      </c>
      <c r="B41" s="21" t="s">
        <v>19</v>
      </c>
      <c r="C41" s="34">
        <v>399968</v>
      </c>
      <c r="D41" s="34">
        <v>384772</v>
      </c>
      <c r="E41" s="37">
        <v>409362</v>
      </c>
      <c r="F41" s="38">
        <v>429830</v>
      </c>
      <c r="G41" s="34">
        <v>429830</v>
      </c>
      <c r="H41" s="40">
        <v>429830</v>
      </c>
      <c r="I41" s="41">
        <v>378986</v>
      </c>
      <c r="J41" s="39">
        <v>429830</v>
      </c>
      <c r="K41" s="34">
        <v>449172</v>
      </c>
      <c r="L41" s="37">
        <v>469385</v>
      </c>
    </row>
    <row r="42" spans="1:12" x14ac:dyDescent="0.25">
      <c r="A42" s="28" t="s">
        <v>57</v>
      </c>
      <c r="B42" s="21" t="s">
        <v>19</v>
      </c>
      <c r="C42" s="34">
        <v>1719442</v>
      </c>
      <c r="D42" s="34">
        <v>1850845</v>
      </c>
      <c r="E42" s="37">
        <v>336930</v>
      </c>
      <c r="F42" s="38">
        <v>641636</v>
      </c>
      <c r="G42" s="34">
        <v>377226</v>
      </c>
      <c r="H42" s="40">
        <v>377226</v>
      </c>
      <c r="I42" s="41">
        <v>280353</v>
      </c>
      <c r="J42" s="39">
        <v>1467214</v>
      </c>
      <c r="K42" s="34">
        <v>1164545</v>
      </c>
      <c r="L42" s="37">
        <v>1198950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1959735</v>
      </c>
      <c r="D44" s="34">
        <v>0</v>
      </c>
      <c r="E44" s="37">
        <v>1535</v>
      </c>
      <c r="F44" s="38">
        <v>0</v>
      </c>
      <c r="G44" s="34">
        <v>10000</v>
      </c>
      <c r="H44" s="40">
        <v>10000</v>
      </c>
      <c r="I44" s="41">
        <v>930008</v>
      </c>
      <c r="J44" s="39">
        <v>1020289</v>
      </c>
      <c r="K44" s="34">
        <v>1066202</v>
      </c>
      <c r="L44" s="37">
        <v>1114181</v>
      </c>
    </row>
    <row r="45" spans="1:12" x14ac:dyDescent="0.25">
      <c r="A45" s="28" t="s">
        <v>60</v>
      </c>
      <c r="B45" s="21" t="s">
        <v>19</v>
      </c>
      <c r="C45" s="34">
        <v>986541</v>
      </c>
      <c r="D45" s="34">
        <v>1026939</v>
      </c>
      <c r="E45" s="37">
        <v>1947378</v>
      </c>
      <c r="F45" s="39">
        <v>2563776</v>
      </c>
      <c r="G45" s="34">
        <v>2799896</v>
      </c>
      <c r="H45" s="37">
        <v>2799896</v>
      </c>
      <c r="I45" s="41">
        <v>2307442</v>
      </c>
      <c r="J45" s="39">
        <v>2688523</v>
      </c>
      <c r="K45" s="34">
        <v>2809503</v>
      </c>
      <c r="L45" s="37">
        <v>2935929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8900</v>
      </c>
      <c r="G47" s="34">
        <v>4900</v>
      </c>
      <c r="H47" s="37">
        <v>4900</v>
      </c>
      <c r="I47" s="41">
        <v>0</v>
      </c>
      <c r="J47" s="39">
        <v>8900</v>
      </c>
      <c r="K47" s="34">
        <v>9300</v>
      </c>
      <c r="L47" s="37">
        <v>9719</v>
      </c>
    </row>
    <row r="48" spans="1:12" x14ac:dyDescent="0.25">
      <c r="A48" s="60" t="s">
        <v>63</v>
      </c>
      <c r="B48" s="51" t="s">
        <v>19</v>
      </c>
      <c r="C48" s="52">
        <f>SUM(C35:C47)</f>
        <v>26167800</v>
      </c>
      <c r="D48" s="52">
        <f t="shared" ref="D48:L48" si="1">SUM(D35:D47)</f>
        <v>29703782</v>
      </c>
      <c r="E48" s="53">
        <f t="shared" si="1"/>
        <v>28763646</v>
      </c>
      <c r="F48" s="54">
        <f t="shared" si="1"/>
        <v>33773532</v>
      </c>
      <c r="G48" s="52">
        <f t="shared" si="1"/>
        <v>34446146</v>
      </c>
      <c r="H48" s="53">
        <f t="shared" si="1"/>
        <v>34446146</v>
      </c>
      <c r="I48" s="56">
        <f t="shared" si="1"/>
        <v>30833717</v>
      </c>
      <c r="J48" s="57">
        <f t="shared" si="1"/>
        <v>36943387</v>
      </c>
      <c r="K48" s="52">
        <f t="shared" si="1"/>
        <v>38116070</v>
      </c>
      <c r="L48" s="53">
        <f t="shared" si="1"/>
        <v>39568505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9410965</v>
      </c>
      <c r="D49" s="61">
        <f t="shared" si="2"/>
        <v>8572990</v>
      </c>
      <c r="E49" s="62">
        <f t="shared" si="2"/>
        <v>19924896</v>
      </c>
      <c r="F49" s="63">
        <f t="shared" si="2"/>
        <v>14638973</v>
      </c>
      <c r="G49" s="61">
        <f t="shared" si="2"/>
        <v>14316359</v>
      </c>
      <c r="H49" s="62">
        <f t="shared" si="2"/>
        <v>14316359</v>
      </c>
      <c r="I49" s="64">
        <f t="shared" si="2"/>
        <v>17077823</v>
      </c>
      <c r="J49" s="65">
        <f t="shared" si="2"/>
        <v>14008415</v>
      </c>
      <c r="K49" s="61">
        <f t="shared" si="2"/>
        <v>16142111</v>
      </c>
      <c r="L49" s="62">
        <f t="shared" si="2"/>
        <v>18197827</v>
      </c>
    </row>
    <row r="50" spans="1:12" x14ac:dyDescent="0.25">
      <c r="A50" s="66" t="s">
        <v>65</v>
      </c>
      <c r="B50" s="21" t="s">
        <v>66</v>
      </c>
      <c r="C50" s="34">
        <v>7679778</v>
      </c>
      <c r="D50" s="34">
        <v>11248053</v>
      </c>
      <c r="E50" s="37">
        <v>2547390</v>
      </c>
      <c r="F50" s="39">
        <v>10000000</v>
      </c>
      <c r="G50" s="34">
        <v>3771779</v>
      </c>
      <c r="H50" s="37">
        <v>3771779</v>
      </c>
      <c r="I50" s="41">
        <v>1845708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17090743</v>
      </c>
      <c r="D52" s="68">
        <f t="shared" si="3"/>
        <v>19821043</v>
      </c>
      <c r="E52" s="69">
        <f t="shared" si="3"/>
        <v>22472286</v>
      </c>
      <c r="F52" s="70">
        <f t="shared" si="3"/>
        <v>24638973</v>
      </c>
      <c r="G52" s="68">
        <f t="shared" si="3"/>
        <v>18088138</v>
      </c>
      <c r="H52" s="69">
        <f t="shared" si="3"/>
        <v>18088138</v>
      </c>
      <c r="I52" s="71">
        <f t="shared" si="3"/>
        <v>18923531</v>
      </c>
      <c r="J52" s="72">
        <f t="shared" si="3"/>
        <v>14008415</v>
      </c>
      <c r="K52" s="68">
        <f t="shared" si="3"/>
        <v>16142111</v>
      </c>
      <c r="L52" s="69">
        <f t="shared" si="3"/>
        <v>18197827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17090743</v>
      </c>
      <c r="D54" s="79">
        <f t="shared" ref="D54:L54" si="4">+D52-D53</f>
        <v>19821043</v>
      </c>
      <c r="E54" s="80">
        <f t="shared" si="4"/>
        <v>22472286</v>
      </c>
      <c r="F54" s="81">
        <f t="shared" si="4"/>
        <v>24638973</v>
      </c>
      <c r="G54" s="79">
        <f t="shared" si="4"/>
        <v>18088138</v>
      </c>
      <c r="H54" s="80">
        <f t="shared" si="4"/>
        <v>18088138</v>
      </c>
      <c r="I54" s="82">
        <f t="shared" si="4"/>
        <v>18923531</v>
      </c>
      <c r="J54" s="83">
        <f t="shared" si="4"/>
        <v>14008415</v>
      </c>
      <c r="K54" s="79">
        <f t="shared" si="4"/>
        <v>16142111</v>
      </c>
      <c r="L54" s="80">
        <f t="shared" si="4"/>
        <v>18197827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17090743</v>
      </c>
      <c r="D57" s="68">
        <f t="shared" ref="D57:L57" si="5">SUM(D54:D56)</f>
        <v>19821043</v>
      </c>
      <c r="E57" s="69">
        <f t="shared" si="5"/>
        <v>22472286</v>
      </c>
      <c r="F57" s="70">
        <f t="shared" si="5"/>
        <v>24638973</v>
      </c>
      <c r="G57" s="68">
        <f t="shared" si="5"/>
        <v>18088138</v>
      </c>
      <c r="H57" s="69">
        <f t="shared" si="5"/>
        <v>18088138</v>
      </c>
      <c r="I57" s="71">
        <f t="shared" si="5"/>
        <v>18923531</v>
      </c>
      <c r="J57" s="72">
        <f t="shared" si="5"/>
        <v>14008415</v>
      </c>
      <c r="K57" s="68">
        <f t="shared" si="5"/>
        <v>16142111</v>
      </c>
      <c r="L57" s="69">
        <f t="shared" si="5"/>
        <v>18197827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17090743</v>
      </c>
      <c r="D60" s="87">
        <f t="shared" ref="D60:L60" si="6">SUM(D57:D59)</f>
        <v>19821043</v>
      </c>
      <c r="E60" s="88">
        <f t="shared" si="6"/>
        <v>22472286</v>
      </c>
      <c r="F60" s="89">
        <f t="shared" si="6"/>
        <v>24638973</v>
      </c>
      <c r="G60" s="87">
        <f t="shared" si="6"/>
        <v>18088138</v>
      </c>
      <c r="H60" s="90">
        <f t="shared" si="6"/>
        <v>18088138</v>
      </c>
      <c r="I60" s="91">
        <f t="shared" si="6"/>
        <v>18923531</v>
      </c>
      <c r="J60" s="92">
        <f t="shared" si="6"/>
        <v>14008415</v>
      </c>
      <c r="K60" s="87">
        <f t="shared" si="6"/>
        <v>16142111</v>
      </c>
      <c r="L60" s="88">
        <f t="shared" si="6"/>
        <v>18197827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19923706</v>
      </c>
      <c r="D7" s="29">
        <v>22509485</v>
      </c>
      <c r="E7" s="30">
        <v>24718345</v>
      </c>
      <c r="F7" s="31">
        <v>26566524</v>
      </c>
      <c r="G7" s="29">
        <v>26528929</v>
      </c>
      <c r="H7" s="32">
        <v>26528929</v>
      </c>
      <c r="I7" s="30">
        <v>26802606</v>
      </c>
      <c r="J7" s="33">
        <v>27430453</v>
      </c>
      <c r="K7" s="29">
        <v>29240863</v>
      </c>
      <c r="L7" s="32">
        <v>31141519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200445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1833321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365933</v>
      </c>
      <c r="D13" s="29">
        <v>518055</v>
      </c>
      <c r="E13" s="30">
        <v>0</v>
      </c>
      <c r="F13" s="31">
        <v>522215</v>
      </c>
      <c r="G13" s="29">
        <v>568215</v>
      </c>
      <c r="H13" s="32">
        <v>568215</v>
      </c>
      <c r="I13" s="30">
        <v>556455</v>
      </c>
      <c r="J13" s="33">
        <v>602308</v>
      </c>
      <c r="K13" s="29">
        <v>642060</v>
      </c>
      <c r="L13" s="32">
        <v>683794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110595</v>
      </c>
      <c r="E20" s="37">
        <v>152188</v>
      </c>
      <c r="F20" s="39">
        <v>120000</v>
      </c>
      <c r="G20" s="34">
        <v>120000</v>
      </c>
      <c r="H20" s="37">
        <v>120000</v>
      </c>
      <c r="I20" s="41">
        <v>228148</v>
      </c>
      <c r="J20" s="39">
        <v>120000</v>
      </c>
      <c r="K20" s="34">
        <v>120000</v>
      </c>
      <c r="L20" s="37">
        <v>120000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500</v>
      </c>
      <c r="G24" s="34">
        <v>500</v>
      </c>
      <c r="H24" s="37">
        <v>500</v>
      </c>
      <c r="I24" s="41">
        <v>21757</v>
      </c>
      <c r="J24" s="39">
        <v>500</v>
      </c>
      <c r="K24" s="34">
        <v>500</v>
      </c>
      <c r="L24" s="37">
        <v>500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5470738</v>
      </c>
      <c r="D26" s="34">
        <v>5514806</v>
      </c>
      <c r="E26" s="37">
        <v>7837386</v>
      </c>
      <c r="F26" s="39">
        <v>6035127</v>
      </c>
      <c r="G26" s="34">
        <v>6295582</v>
      </c>
      <c r="H26" s="37">
        <v>6295582</v>
      </c>
      <c r="I26" s="41">
        <v>4845220</v>
      </c>
      <c r="J26" s="39">
        <v>10332255</v>
      </c>
      <c r="K26" s="34">
        <v>10784037</v>
      </c>
      <c r="L26" s="37">
        <v>8370602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1005725</v>
      </c>
      <c r="D29" s="34">
        <v>990742</v>
      </c>
      <c r="E29" s="37">
        <v>1013939</v>
      </c>
      <c r="F29" s="39">
        <v>1112385</v>
      </c>
      <c r="G29" s="34">
        <v>1118792</v>
      </c>
      <c r="H29" s="37">
        <v>1118792</v>
      </c>
      <c r="I29" s="41">
        <v>1144798</v>
      </c>
      <c r="J29" s="39">
        <v>1179117</v>
      </c>
      <c r="K29" s="34">
        <v>1256939</v>
      </c>
      <c r="L29" s="37">
        <v>1338640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26966547</v>
      </c>
      <c r="D33" s="52">
        <f t="shared" ref="D33:L33" si="0">SUM(D6:D20)+SUM(D22:D32)</f>
        <v>29643683</v>
      </c>
      <c r="E33" s="53">
        <f t="shared" si="0"/>
        <v>33721858</v>
      </c>
      <c r="F33" s="54">
        <f t="shared" si="0"/>
        <v>34356751</v>
      </c>
      <c r="G33" s="52">
        <f t="shared" si="0"/>
        <v>34632018</v>
      </c>
      <c r="H33" s="55">
        <f t="shared" si="0"/>
        <v>34632018</v>
      </c>
      <c r="I33" s="56">
        <f t="shared" si="0"/>
        <v>35432305</v>
      </c>
      <c r="J33" s="57">
        <f t="shared" si="0"/>
        <v>39664633</v>
      </c>
      <c r="K33" s="52">
        <f t="shared" si="0"/>
        <v>42044399</v>
      </c>
      <c r="L33" s="53">
        <f t="shared" si="0"/>
        <v>41655055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9011665</v>
      </c>
      <c r="D35" s="34">
        <v>4371338</v>
      </c>
      <c r="E35" s="37">
        <v>5103151</v>
      </c>
      <c r="F35" s="38">
        <v>11868269</v>
      </c>
      <c r="G35" s="34">
        <v>10730592</v>
      </c>
      <c r="H35" s="40">
        <v>10730592</v>
      </c>
      <c r="I35" s="41">
        <v>4252100</v>
      </c>
      <c r="J35" s="39">
        <v>11960699</v>
      </c>
      <c r="K35" s="34">
        <v>12600592</v>
      </c>
      <c r="L35" s="37">
        <v>13325129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2225813</v>
      </c>
      <c r="D38" s="34">
        <v>8610921</v>
      </c>
      <c r="E38" s="37">
        <v>9431381</v>
      </c>
      <c r="F38" s="39">
        <v>3774566</v>
      </c>
      <c r="G38" s="34">
        <v>3724886</v>
      </c>
      <c r="H38" s="37">
        <v>3724886</v>
      </c>
      <c r="I38" s="41">
        <v>10343304</v>
      </c>
      <c r="J38" s="39">
        <v>4005203</v>
      </c>
      <c r="K38" s="34">
        <v>4189442</v>
      </c>
      <c r="L38" s="37">
        <v>4377966</v>
      </c>
    </row>
    <row r="39" spans="1:12" x14ac:dyDescent="0.25">
      <c r="A39" s="28" t="s">
        <v>54</v>
      </c>
      <c r="B39" s="21" t="s">
        <v>55</v>
      </c>
      <c r="C39" s="34">
        <v>503782</v>
      </c>
      <c r="D39" s="34">
        <v>35614</v>
      </c>
      <c r="E39" s="37">
        <v>1427479</v>
      </c>
      <c r="F39" s="38">
        <v>50000</v>
      </c>
      <c r="G39" s="34">
        <v>50000</v>
      </c>
      <c r="H39" s="40">
        <v>50000</v>
      </c>
      <c r="I39" s="41">
        <v>370032</v>
      </c>
      <c r="J39" s="39">
        <v>438178</v>
      </c>
      <c r="K39" s="34">
        <v>467098</v>
      </c>
      <c r="L39" s="37">
        <v>497460</v>
      </c>
    </row>
    <row r="40" spans="1:12" x14ac:dyDescent="0.25">
      <c r="A40" s="28" t="s">
        <v>56</v>
      </c>
      <c r="B40" s="21" t="s">
        <v>19</v>
      </c>
      <c r="C40" s="34">
        <v>1943834</v>
      </c>
      <c r="D40" s="34">
        <v>2363353</v>
      </c>
      <c r="E40" s="37">
        <v>2580992</v>
      </c>
      <c r="F40" s="39">
        <v>2873022</v>
      </c>
      <c r="G40" s="34">
        <v>2873022</v>
      </c>
      <c r="H40" s="37">
        <v>2873022</v>
      </c>
      <c r="I40" s="41">
        <v>14575875</v>
      </c>
      <c r="J40" s="39">
        <v>2959213</v>
      </c>
      <c r="K40" s="34">
        <v>3047989</v>
      </c>
      <c r="L40" s="37">
        <v>3139429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340845</v>
      </c>
      <c r="E41" s="37">
        <v>488605</v>
      </c>
      <c r="F41" s="38">
        <v>347919</v>
      </c>
      <c r="G41" s="34">
        <v>667919</v>
      </c>
      <c r="H41" s="40">
        <v>667919</v>
      </c>
      <c r="I41" s="41">
        <v>709993</v>
      </c>
      <c r="J41" s="39">
        <v>931644</v>
      </c>
      <c r="K41" s="34">
        <v>826329</v>
      </c>
      <c r="L41" s="37">
        <v>731104</v>
      </c>
    </row>
    <row r="42" spans="1:12" x14ac:dyDescent="0.25">
      <c r="A42" s="28" t="s">
        <v>57</v>
      </c>
      <c r="B42" s="21" t="s">
        <v>19</v>
      </c>
      <c r="C42" s="34">
        <v>518238</v>
      </c>
      <c r="D42" s="34">
        <v>326974</v>
      </c>
      <c r="E42" s="37">
        <v>1066879</v>
      </c>
      <c r="F42" s="38">
        <v>999853</v>
      </c>
      <c r="G42" s="34">
        <v>1640533</v>
      </c>
      <c r="H42" s="40">
        <v>1640533</v>
      </c>
      <c r="I42" s="41">
        <v>3076721</v>
      </c>
      <c r="J42" s="39">
        <v>930386</v>
      </c>
      <c r="K42" s="34">
        <v>1016285</v>
      </c>
      <c r="L42" s="37">
        <v>1053018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366833</v>
      </c>
      <c r="D44" s="34">
        <v>1073328</v>
      </c>
      <c r="E44" s="37">
        <v>193435</v>
      </c>
      <c r="F44" s="38">
        <v>792800</v>
      </c>
      <c r="G44" s="34">
        <v>792800</v>
      </c>
      <c r="H44" s="40">
        <v>792800</v>
      </c>
      <c r="I44" s="41">
        <v>1508126</v>
      </c>
      <c r="J44" s="39">
        <v>438178</v>
      </c>
      <c r="K44" s="34">
        <v>467098</v>
      </c>
      <c r="L44" s="37">
        <v>497459</v>
      </c>
    </row>
    <row r="45" spans="1:12" x14ac:dyDescent="0.25">
      <c r="A45" s="28" t="s">
        <v>60</v>
      </c>
      <c r="B45" s="21" t="s">
        <v>19</v>
      </c>
      <c r="C45" s="34">
        <v>941603</v>
      </c>
      <c r="D45" s="34">
        <v>265061</v>
      </c>
      <c r="E45" s="37">
        <v>290359</v>
      </c>
      <c r="F45" s="39">
        <v>814806</v>
      </c>
      <c r="G45" s="34">
        <v>966533</v>
      </c>
      <c r="H45" s="37">
        <v>966533</v>
      </c>
      <c r="I45" s="41">
        <v>612557</v>
      </c>
      <c r="J45" s="39">
        <v>950131</v>
      </c>
      <c r="K45" s="34">
        <v>994587</v>
      </c>
      <c r="L45" s="37">
        <v>1040658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11551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15523319</v>
      </c>
      <c r="D48" s="52">
        <f t="shared" ref="D48:L48" si="1">SUM(D35:D47)</f>
        <v>17387434</v>
      </c>
      <c r="E48" s="53">
        <f t="shared" si="1"/>
        <v>20582281</v>
      </c>
      <c r="F48" s="54">
        <f t="shared" si="1"/>
        <v>21521235</v>
      </c>
      <c r="G48" s="52">
        <f t="shared" si="1"/>
        <v>21446285</v>
      </c>
      <c r="H48" s="53">
        <f t="shared" si="1"/>
        <v>21446285</v>
      </c>
      <c r="I48" s="56">
        <f t="shared" si="1"/>
        <v>35448708</v>
      </c>
      <c r="J48" s="57">
        <f t="shared" si="1"/>
        <v>22613632</v>
      </c>
      <c r="K48" s="52">
        <f t="shared" si="1"/>
        <v>23609420</v>
      </c>
      <c r="L48" s="53">
        <f t="shared" si="1"/>
        <v>24662223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11443228</v>
      </c>
      <c r="D49" s="61">
        <f t="shared" si="2"/>
        <v>12256249</v>
      </c>
      <c r="E49" s="62">
        <f t="shared" si="2"/>
        <v>13139577</v>
      </c>
      <c r="F49" s="63">
        <f t="shared" si="2"/>
        <v>12835516</v>
      </c>
      <c r="G49" s="61">
        <f t="shared" si="2"/>
        <v>13185733</v>
      </c>
      <c r="H49" s="62">
        <f t="shared" si="2"/>
        <v>13185733</v>
      </c>
      <c r="I49" s="64">
        <f t="shared" si="2"/>
        <v>-16403</v>
      </c>
      <c r="J49" s="65">
        <f t="shared" si="2"/>
        <v>17051001</v>
      </c>
      <c r="K49" s="61">
        <f t="shared" si="2"/>
        <v>18434979</v>
      </c>
      <c r="L49" s="62">
        <f t="shared" si="2"/>
        <v>16992832</v>
      </c>
    </row>
    <row r="50" spans="1:12" x14ac:dyDescent="0.25">
      <c r="A50" s="66" t="s">
        <v>65</v>
      </c>
      <c r="B50" s="21" t="s">
        <v>66</v>
      </c>
      <c r="C50" s="34">
        <v>14247612</v>
      </c>
      <c r="D50" s="34">
        <v>12030222</v>
      </c>
      <c r="E50" s="37">
        <v>21023876</v>
      </c>
      <c r="F50" s="39">
        <v>9725881</v>
      </c>
      <c r="G50" s="34">
        <v>11307937</v>
      </c>
      <c r="H50" s="37">
        <v>11307937</v>
      </c>
      <c r="I50" s="41">
        <v>713250</v>
      </c>
      <c r="J50" s="39">
        <v>28695652</v>
      </c>
      <c r="K50" s="34">
        <v>29055256</v>
      </c>
      <c r="L50" s="37">
        <v>10181187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279031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25690840</v>
      </c>
      <c r="D52" s="68">
        <f t="shared" si="3"/>
        <v>24286471</v>
      </c>
      <c r="E52" s="69">
        <f t="shared" si="3"/>
        <v>34163453</v>
      </c>
      <c r="F52" s="70">
        <f t="shared" si="3"/>
        <v>22561397</v>
      </c>
      <c r="G52" s="68">
        <f t="shared" si="3"/>
        <v>24493670</v>
      </c>
      <c r="H52" s="69">
        <f t="shared" si="3"/>
        <v>24493670</v>
      </c>
      <c r="I52" s="71">
        <f t="shared" si="3"/>
        <v>975878</v>
      </c>
      <c r="J52" s="72">
        <f t="shared" si="3"/>
        <v>45746653</v>
      </c>
      <c r="K52" s="68">
        <f t="shared" si="3"/>
        <v>47490235</v>
      </c>
      <c r="L52" s="69">
        <f t="shared" si="3"/>
        <v>27174019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25690840</v>
      </c>
      <c r="D54" s="79">
        <f t="shared" ref="D54:L54" si="4">+D52-D53</f>
        <v>24286471</v>
      </c>
      <c r="E54" s="80">
        <f t="shared" si="4"/>
        <v>34163453</v>
      </c>
      <c r="F54" s="81">
        <f t="shared" si="4"/>
        <v>22561397</v>
      </c>
      <c r="G54" s="79">
        <f t="shared" si="4"/>
        <v>24493670</v>
      </c>
      <c r="H54" s="80">
        <f t="shared" si="4"/>
        <v>24493670</v>
      </c>
      <c r="I54" s="82">
        <f t="shared" si="4"/>
        <v>975878</v>
      </c>
      <c r="J54" s="83">
        <f t="shared" si="4"/>
        <v>45746653</v>
      </c>
      <c r="K54" s="79">
        <f t="shared" si="4"/>
        <v>47490235</v>
      </c>
      <c r="L54" s="80">
        <f t="shared" si="4"/>
        <v>27174019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25690840</v>
      </c>
      <c r="D57" s="68">
        <f t="shared" ref="D57:L57" si="5">SUM(D54:D56)</f>
        <v>24286471</v>
      </c>
      <c r="E57" s="69">
        <f t="shared" si="5"/>
        <v>34163453</v>
      </c>
      <c r="F57" s="70">
        <f t="shared" si="5"/>
        <v>22561397</v>
      </c>
      <c r="G57" s="68">
        <f t="shared" si="5"/>
        <v>24493670</v>
      </c>
      <c r="H57" s="69">
        <f t="shared" si="5"/>
        <v>24493670</v>
      </c>
      <c r="I57" s="71">
        <f t="shared" si="5"/>
        <v>975878</v>
      </c>
      <c r="J57" s="72">
        <f t="shared" si="5"/>
        <v>45746653</v>
      </c>
      <c r="K57" s="68">
        <f t="shared" si="5"/>
        <v>47490235</v>
      </c>
      <c r="L57" s="69">
        <f t="shared" si="5"/>
        <v>27174019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25690840</v>
      </c>
      <c r="D60" s="87">
        <f t="shared" ref="D60:L60" si="6">SUM(D57:D59)</f>
        <v>24286471</v>
      </c>
      <c r="E60" s="88">
        <f t="shared" si="6"/>
        <v>34163453</v>
      </c>
      <c r="F60" s="89">
        <f t="shared" si="6"/>
        <v>22561397</v>
      </c>
      <c r="G60" s="87">
        <f t="shared" si="6"/>
        <v>24493670</v>
      </c>
      <c r="H60" s="90">
        <f t="shared" si="6"/>
        <v>24493670</v>
      </c>
      <c r="I60" s="91">
        <f t="shared" si="6"/>
        <v>975878</v>
      </c>
      <c r="J60" s="92">
        <f t="shared" si="6"/>
        <v>45746653</v>
      </c>
      <c r="K60" s="87">
        <f t="shared" si="6"/>
        <v>47490235</v>
      </c>
      <c r="L60" s="88">
        <f t="shared" si="6"/>
        <v>27174019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20355100</v>
      </c>
      <c r="D7" s="29">
        <v>20257719</v>
      </c>
      <c r="E7" s="30">
        <v>33366352</v>
      </c>
      <c r="F7" s="31">
        <v>24043560</v>
      </c>
      <c r="G7" s="29">
        <v>24043560</v>
      </c>
      <c r="H7" s="32">
        <v>24043560</v>
      </c>
      <c r="I7" s="30">
        <v>25345644</v>
      </c>
      <c r="J7" s="33">
        <v>30911960</v>
      </c>
      <c r="K7" s="29">
        <v>32333910</v>
      </c>
      <c r="L7" s="32">
        <v>33756603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68070</v>
      </c>
      <c r="G8" s="29">
        <v>68070</v>
      </c>
      <c r="H8" s="32">
        <v>68070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1276049</v>
      </c>
      <c r="D13" s="29">
        <v>2472506</v>
      </c>
      <c r="E13" s="30">
        <v>3344984</v>
      </c>
      <c r="F13" s="31">
        <v>3428120</v>
      </c>
      <c r="G13" s="29">
        <v>3428120</v>
      </c>
      <c r="H13" s="32">
        <v>3428120</v>
      </c>
      <c r="I13" s="30">
        <v>3679706</v>
      </c>
      <c r="J13" s="33">
        <v>3670110</v>
      </c>
      <c r="K13" s="29">
        <v>3838935</v>
      </c>
      <c r="L13" s="32">
        <v>4007848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21760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8136360</v>
      </c>
      <c r="G26" s="34">
        <v>8136360</v>
      </c>
      <c r="H26" s="37">
        <v>8136360</v>
      </c>
      <c r="I26" s="41">
        <v>0</v>
      </c>
      <c r="J26" s="39">
        <v>6193830</v>
      </c>
      <c r="K26" s="34">
        <v>6417850</v>
      </c>
      <c r="L26" s="37">
        <v>6708500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251713</v>
      </c>
      <c r="E29" s="37">
        <v>262670</v>
      </c>
      <c r="F29" s="39">
        <v>0</v>
      </c>
      <c r="G29" s="34">
        <v>0</v>
      </c>
      <c r="H29" s="37">
        <v>0</v>
      </c>
      <c r="I29" s="41">
        <v>266405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21631149</v>
      </c>
      <c r="D33" s="52">
        <f t="shared" ref="D33:L33" si="0">SUM(D6:D20)+SUM(D22:D32)</f>
        <v>23003698</v>
      </c>
      <c r="E33" s="53">
        <f t="shared" si="0"/>
        <v>36974006</v>
      </c>
      <c r="F33" s="54">
        <f t="shared" si="0"/>
        <v>35676110</v>
      </c>
      <c r="G33" s="52">
        <f t="shared" si="0"/>
        <v>35676110</v>
      </c>
      <c r="H33" s="55">
        <f t="shared" si="0"/>
        <v>35676110</v>
      </c>
      <c r="I33" s="56">
        <f t="shared" si="0"/>
        <v>29291755</v>
      </c>
      <c r="J33" s="57">
        <f t="shared" si="0"/>
        <v>40775900</v>
      </c>
      <c r="K33" s="52">
        <f t="shared" si="0"/>
        <v>42590695</v>
      </c>
      <c r="L33" s="53">
        <f t="shared" si="0"/>
        <v>44472951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5509464</v>
      </c>
      <c r="D35" s="34">
        <v>6874486</v>
      </c>
      <c r="E35" s="37">
        <v>5944040</v>
      </c>
      <c r="F35" s="38">
        <v>5096499</v>
      </c>
      <c r="G35" s="34">
        <v>5096499</v>
      </c>
      <c r="H35" s="40">
        <v>5096499</v>
      </c>
      <c r="I35" s="41">
        <v>5089349</v>
      </c>
      <c r="J35" s="39">
        <v>5439477</v>
      </c>
      <c r="K35" s="34">
        <v>5685070</v>
      </c>
      <c r="L35" s="37">
        <v>5843390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1544670</v>
      </c>
      <c r="D38" s="34">
        <v>879122</v>
      </c>
      <c r="E38" s="37">
        <v>2515430</v>
      </c>
      <c r="F38" s="39">
        <v>2800000</v>
      </c>
      <c r="G38" s="34">
        <v>2800000</v>
      </c>
      <c r="H38" s="37">
        <v>2800000</v>
      </c>
      <c r="I38" s="41">
        <v>1655611</v>
      </c>
      <c r="J38" s="39">
        <v>2050000</v>
      </c>
      <c r="K38" s="34">
        <v>2144300</v>
      </c>
      <c r="L38" s="37">
        <v>2238650</v>
      </c>
    </row>
    <row r="39" spans="1:12" x14ac:dyDescent="0.25">
      <c r="A39" s="28" t="s">
        <v>54</v>
      </c>
      <c r="B39" s="21" t="s">
        <v>55</v>
      </c>
      <c r="C39" s="34">
        <v>-8119260</v>
      </c>
      <c r="D39" s="34">
        <v>11099813</v>
      </c>
      <c r="E39" s="37">
        <v>12805425</v>
      </c>
      <c r="F39" s="38">
        <v>3616745</v>
      </c>
      <c r="G39" s="34">
        <v>3616745</v>
      </c>
      <c r="H39" s="40">
        <v>3616745</v>
      </c>
      <c r="I39" s="41">
        <v>0</v>
      </c>
      <c r="J39" s="39">
        <v>3535484</v>
      </c>
      <c r="K39" s="34">
        <v>3780916</v>
      </c>
      <c r="L39" s="37">
        <v>4026476</v>
      </c>
    </row>
    <row r="40" spans="1:12" x14ac:dyDescent="0.25">
      <c r="A40" s="28" t="s">
        <v>56</v>
      </c>
      <c r="B40" s="21" t="s">
        <v>19</v>
      </c>
      <c r="C40" s="34">
        <v>3667533</v>
      </c>
      <c r="D40" s="34">
        <v>3460777</v>
      </c>
      <c r="E40" s="37">
        <v>4717648</v>
      </c>
      <c r="F40" s="39">
        <v>3092990</v>
      </c>
      <c r="G40" s="34">
        <v>3092990</v>
      </c>
      <c r="H40" s="37">
        <v>3092990</v>
      </c>
      <c r="I40" s="41">
        <v>4590334</v>
      </c>
      <c r="J40" s="39">
        <v>4223950</v>
      </c>
      <c r="K40" s="34">
        <v>4418250</v>
      </c>
      <c r="L40" s="37">
        <v>4612650</v>
      </c>
    </row>
    <row r="41" spans="1:12" x14ac:dyDescent="0.25">
      <c r="A41" s="28" t="s">
        <v>28</v>
      </c>
      <c r="B41" s="21" t="s">
        <v>19</v>
      </c>
      <c r="C41" s="34">
        <v>30401</v>
      </c>
      <c r="D41" s="34">
        <v>4781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565406</v>
      </c>
      <c r="D42" s="34">
        <v>307587</v>
      </c>
      <c r="E42" s="37">
        <v>562077</v>
      </c>
      <c r="F42" s="38">
        <v>500000</v>
      </c>
      <c r="G42" s="34">
        <v>500000</v>
      </c>
      <c r="H42" s="40">
        <v>500000</v>
      </c>
      <c r="I42" s="41">
        <v>1585825</v>
      </c>
      <c r="J42" s="39">
        <v>1490000</v>
      </c>
      <c r="K42" s="34">
        <v>1558540</v>
      </c>
      <c r="L42" s="37">
        <v>1627110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16026542</v>
      </c>
      <c r="D44" s="34">
        <v>0</v>
      </c>
      <c r="E44" s="37">
        <v>8901970</v>
      </c>
      <c r="F44" s="38">
        <v>0</v>
      </c>
      <c r="G44" s="34">
        <v>0</v>
      </c>
      <c r="H44" s="40">
        <v>0</v>
      </c>
      <c r="I44" s="41">
        <v>7604060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2174174</v>
      </c>
      <c r="D45" s="34">
        <v>1577604</v>
      </c>
      <c r="E45" s="37">
        <v>2640408</v>
      </c>
      <c r="F45" s="39">
        <v>1819126</v>
      </c>
      <c r="G45" s="34">
        <v>1819126</v>
      </c>
      <c r="H45" s="37">
        <v>1819126</v>
      </c>
      <c r="I45" s="41">
        <v>1566430</v>
      </c>
      <c r="J45" s="39">
        <v>1194746</v>
      </c>
      <c r="K45" s="34">
        <v>1802500</v>
      </c>
      <c r="L45" s="37">
        <v>1841230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21398930</v>
      </c>
      <c r="D48" s="52">
        <f t="shared" ref="D48:L48" si="1">SUM(D35:D47)</f>
        <v>24204170</v>
      </c>
      <c r="E48" s="53">
        <f t="shared" si="1"/>
        <v>38086998</v>
      </c>
      <c r="F48" s="54">
        <f t="shared" si="1"/>
        <v>16925360</v>
      </c>
      <c r="G48" s="52">
        <f t="shared" si="1"/>
        <v>16925360</v>
      </c>
      <c r="H48" s="53">
        <f t="shared" si="1"/>
        <v>16925360</v>
      </c>
      <c r="I48" s="56">
        <f t="shared" si="1"/>
        <v>22091609</v>
      </c>
      <c r="J48" s="57">
        <f t="shared" si="1"/>
        <v>17933657</v>
      </c>
      <c r="K48" s="52">
        <f t="shared" si="1"/>
        <v>19389576</v>
      </c>
      <c r="L48" s="53">
        <f t="shared" si="1"/>
        <v>20189506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232219</v>
      </c>
      <c r="D49" s="61">
        <f t="shared" si="2"/>
        <v>-1200472</v>
      </c>
      <c r="E49" s="62">
        <f t="shared" si="2"/>
        <v>-1112992</v>
      </c>
      <c r="F49" s="63">
        <f t="shared" si="2"/>
        <v>18750750</v>
      </c>
      <c r="G49" s="61">
        <f t="shared" si="2"/>
        <v>18750750</v>
      </c>
      <c r="H49" s="62">
        <f t="shared" si="2"/>
        <v>18750750</v>
      </c>
      <c r="I49" s="64">
        <f t="shared" si="2"/>
        <v>7200146</v>
      </c>
      <c r="J49" s="65">
        <f t="shared" si="2"/>
        <v>22842243</v>
      </c>
      <c r="K49" s="61">
        <f t="shared" si="2"/>
        <v>23201119</v>
      </c>
      <c r="L49" s="62">
        <f t="shared" si="2"/>
        <v>24283445</v>
      </c>
    </row>
    <row r="50" spans="1:12" x14ac:dyDescent="0.25">
      <c r="A50" s="66" t="s">
        <v>65</v>
      </c>
      <c r="B50" s="21" t="s">
        <v>66</v>
      </c>
      <c r="C50" s="34">
        <v>6744563</v>
      </c>
      <c r="D50" s="34">
        <v>0</v>
      </c>
      <c r="E50" s="37">
        <v>4914515</v>
      </c>
      <c r="F50" s="39">
        <v>11000000</v>
      </c>
      <c r="G50" s="34">
        <v>11000000</v>
      </c>
      <c r="H50" s="37">
        <v>11000000</v>
      </c>
      <c r="I50" s="41">
        <v>7614272</v>
      </c>
      <c r="J50" s="39">
        <v>1400000</v>
      </c>
      <c r="K50" s="34">
        <v>0</v>
      </c>
      <c r="L50" s="37">
        <v>36750000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6976782</v>
      </c>
      <c r="D52" s="68">
        <f t="shared" si="3"/>
        <v>-1200472</v>
      </c>
      <c r="E52" s="69">
        <f t="shared" si="3"/>
        <v>3801523</v>
      </c>
      <c r="F52" s="70">
        <f t="shared" si="3"/>
        <v>29750750</v>
      </c>
      <c r="G52" s="68">
        <f t="shared" si="3"/>
        <v>29750750</v>
      </c>
      <c r="H52" s="69">
        <f t="shared" si="3"/>
        <v>29750750</v>
      </c>
      <c r="I52" s="71">
        <f t="shared" si="3"/>
        <v>14814418</v>
      </c>
      <c r="J52" s="72">
        <f t="shared" si="3"/>
        <v>24242243</v>
      </c>
      <c r="K52" s="68">
        <f t="shared" si="3"/>
        <v>23201119</v>
      </c>
      <c r="L52" s="69">
        <f t="shared" si="3"/>
        <v>61033445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6976782</v>
      </c>
      <c r="D54" s="79">
        <f t="shared" ref="D54:L54" si="4">+D52-D53</f>
        <v>-1200472</v>
      </c>
      <c r="E54" s="80">
        <f t="shared" si="4"/>
        <v>3801523</v>
      </c>
      <c r="F54" s="81">
        <f t="shared" si="4"/>
        <v>29750750</v>
      </c>
      <c r="G54" s="79">
        <f t="shared" si="4"/>
        <v>29750750</v>
      </c>
      <c r="H54" s="80">
        <f t="shared" si="4"/>
        <v>29750750</v>
      </c>
      <c r="I54" s="82">
        <f t="shared" si="4"/>
        <v>14814418</v>
      </c>
      <c r="J54" s="83">
        <f t="shared" si="4"/>
        <v>24242243</v>
      </c>
      <c r="K54" s="79">
        <f t="shared" si="4"/>
        <v>23201119</v>
      </c>
      <c r="L54" s="80">
        <f t="shared" si="4"/>
        <v>61033445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6976782</v>
      </c>
      <c r="D57" s="68">
        <f t="shared" ref="D57:L57" si="5">SUM(D54:D56)</f>
        <v>-1200472</v>
      </c>
      <c r="E57" s="69">
        <f t="shared" si="5"/>
        <v>3801523</v>
      </c>
      <c r="F57" s="70">
        <f t="shared" si="5"/>
        <v>29750750</v>
      </c>
      <c r="G57" s="68">
        <f t="shared" si="5"/>
        <v>29750750</v>
      </c>
      <c r="H57" s="69">
        <f t="shared" si="5"/>
        <v>29750750</v>
      </c>
      <c r="I57" s="71">
        <f t="shared" si="5"/>
        <v>14814418</v>
      </c>
      <c r="J57" s="72">
        <f t="shared" si="5"/>
        <v>24242243</v>
      </c>
      <c r="K57" s="68">
        <f t="shared" si="5"/>
        <v>23201119</v>
      </c>
      <c r="L57" s="69">
        <f t="shared" si="5"/>
        <v>61033445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6976782</v>
      </c>
      <c r="D60" s="87">
        <f t="shared" ref="D60:L60" si="6">SUM(D57:D59)</f>
        <v>-1200472</v>
      </c>
      <c r="E60" s="88">
        <f t="shared" si="6"/>
        <v>3801523</v>
      </c>
      <c r="F60" s="89">
        <f t="shared" si="6"/>
        <v>29750750</v>
      </c>
      <c r="G60" s="87">
        <f t="shared" si="6"/>
        <v>29750750</v>
      </c>
      <c r="H60" s="90">
        <f t="shared" si="6"/>
        <v>29750750</v>
      </c>
      <c r="I60" s="91">
        <f t="shared" si="6"/>
        <v>14814418</v>
      </c>
      <c r="J60" s="92">
        <f t="shared" si="6"/>
        <v>24242243</v>
      </c>
      <c r="K60" s="87">
        <f t="shared" si="6"/>
        <v>23201119</v>
      </c>
      <c r="L60" s="88">
        <f t="shared" si="6"/>
        <v>61033445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48521949</v>
      </c>
      <c r="D7" s="29">
        <v>51280733</v>
      </c>
      <c r="E7" s="30">
        <v>53166680</v>
      </c>
      <c r="F7" s="31">
        <v>54379251</v>
      </c>
      <c r="G7" s="29">
        <v>54379251</v>
      </c>
      <c r="H7" s="32">
        <v>54379251</v>
      </c>
      <c r="I7" s="30">
        <v>59596191</v>
      </c>
      <c r="J7" s="33">
        <v>58185799</v>
      </c>
      <c r="K7" s="29">
        <v>62404686</v>
      </c>
      <c r="L7" s="32">
        <v>66181748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587656</v>
      </c>
      <c r="D13" s="29">
        <v>800126</v>
      </c>
      <c r="E13" s="30">
        <v>964531</v>
      </c>
      <c r="F13" s="31">
        <v>924869</v>
      </c>
      <c r="G13" s="29">
        <v>924869</v>
      </c>
      <c r="H13" s="32">
        <v>924869</v>
      </c>
      <c r="I13" s="30">
        <v>1193032</v>
      </c>
      <c r="J13" s="33">
        <v>980361</v>
      </c>
      <c r="K13" s="29">
        <v>1029402</v>
      </c>
      <c r="L13" s="32">
        <v>1091166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26657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710456</v>
      </c>
      <c r="D26" s="34">
        <v>839329</v>
      </c>
      <c r="E26" s="37">
        <v>13801488</v>
      </c>
      <c r="F26" s="39">
        <v>14151963</v>
      </c>
      <c r="G26" s="34">
        <v>14151963</v>
      </c>
      <c r="H26" s="37">
        <v>14151963</v>
      </c>
      <c r="I26" s="41">
        <v>14151963</v>
      </c>
      <c r="J26" s="39">
        <v>17106993</v>
      </c>
      <c r="K26" s="34">
        <v>16611122</v>
      </c>
      <c r="L26" s="37">
        <v>17665206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2351459</v>
      </c>
      <c r="F29" s="39">
        <v>2736263</v>
      </c>
      <c r="G29" s="34">
        <v>2736263</v>
      </c>
      <c r="H29" s="37">
        <v>2736263</v>
      </c>
      <c r="I29" s="41">
        <v>2407631</v>
      </c>
      <c r="J29" s="39">
        <v>2900439</v>
      </c>
      <c r="K29" s="34">
        <v>3074465</v>
      </c>
      <c r="L29" s="37">
        <v>3258933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2410</v>
      </c>
      <c r="E30" s="37">
        <v>0</v>
      </c>
      <c r="F30" s="39">
        <v>0</v>
      </c>
      <c r="G30" s="34">
        <v>0</v>
      </c>
      <c r="H30" s="37">
        <v>0</v>
      </c>
      <c r="I30" s="41">
        <v>7866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49846718</v>
      </c>
      <c r="D33" s="52">
        <f t="shared" ref="D33:L33" si="0">SUM(D6:D20)+SUM(D22:D32)</f>
        <v>52922598</v>
      </c>
      <c r="E33" s="53">
        <f t="shared" si="0"/>
        <v>70284158</v>
      </c>
      <c r="F33" s="54">
        <f t="shared" si="0"/>
        <v>72192346</v>
      </c>
      <c r="G33" s="52">
        <f t="shared" si="0"/>
        <v>72192346</v>
      </c>
      <c r="H33" s="55">
        <f t="shared" si="0"/>
        <v>72192346</v>
      </c>
      <c r="I33" s="56">
        <f t="shared" si="0"/>
        <v>77356683</v>
      </c>
      <c r="J33" s="57">
        <f t="shared" si="0"/>
        <v>79173592</v>
      </c>
      <c r="K33" s="52">
        <f t="shared" si="0"/>
        <v>83119675</v>
      </c>
      <c r="L33" s="53">
        <f t="shared" si="0"/>
        <v>88197053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13493410</v>
      </c>
      <c r="D35" s="34">
        <v>13829588</v>
      </c>
      <c r="E35" s="37">
        <v>14784443</v>
      </c>
      <c r="F35" s="38">
        <v>16048745</v>
      </c>
      <c r="G35" s="34">
        <v>16251855</v>
      </c>
      <c r="H35" s="40">
        <v>16251855</v>
      </c>
      <c r="I35" s="41">
        <v>16447990</v>
      </c>
      <c r="J35" s="39">
        <v>16882780</v>
      </c>
      <c r="K35" s="34">
        <v>17776733</v>
      </c>
      <c r="L35" s="37">
        <v>18611306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9852492</v>
      </c>
      <c r="D38" s="34">
        <v>11961863</v>
      </c>
      <c r="E38" s="37">
        <v>13444322</v>
      </c>
      <c r="F38" s="39">
        <v>17402477</v>
      </c>
      <c r="G38" s="34">
        <v>18419974</v>
      </c>
      <c r="H38" s="37">
        <v>18419974</v>
      </c>
      <c r="I38" s="41">
        <v>13430838</v>
      </c>
      <c r="J38" s="39">
        <v>19606472</v>
      </c>
      <c r="K38" s="34">
        <v>21596866</v>
      </c>
      <c r="L38" s="37">
        <v>23079172</v>
      </c>
    </row>
    <row r="39" spans="1:12" x14ac:dyDescent="0.25">
      <c r="A39" s="28" t="s">
        <v>54</v>
      </c>
      <c r="B39" s="21" t="s">
        <v>55</v>
      </c>
      <c r="C39" s="34">
        <v>953868</v>
      </c>
      <c r="D39" s="34">
        <v>57834</v>
      </c>
      <c r="E39" s="37">
        <v>3038839</v>
      </c>
      <c r="F39" s="38">
        <v>177723</v>
      </c>
      <c r="G39" s="34">
        <v>177723</v>
      </c>
      <c r="H39" s="40">
        <v>177723</v>
      </c>
      <c r="I39" s="41">
        <v>295947</v>
      </c>
      <c r="J39" s="39">
        <v>188386</v>
      </c>
      <c r="K39" s="34">
        <v>184903</v>
      </c>
      <c r="L39" s="37">
        <v>184903</v>
      </c>
    </row>
    <row r="40" spans="1:12" x14ac:dyDescent="0.25">
      <c r="A40" s="28" t="s">
        <v>56</v>
      </c>
      <c r="B40" s="21" t="s">
        <v>19</v>
      </c>
      <c r="C40" s="34">
        <v>4169327</v>
      </c>
      <c r="D40" s="34">
        <v>4434239</v>
      </c>
      <c r="E40" s="37">
        <v>4775754</v>
      </c>
      <c r="F40" s="39">
        <v>5624876</v>
      </c>
      <c r="G40" s="34">
        <v>5624876</v>
      </c>
      <c r="H40" s="37">
        <v>5624876</v>
      </c>
      <c r="I40" s="41">
        <v>5210504</v>
      </c>
      <c r="J40" s="39">
        <v>5717419</v>
      </c>
      <c r="K40" s="34">
        <v>6182397</v>
      </c>
      <c r="L40" s="37">
        <v>6806674</v>
      </c>
    </row>
    <row r="41" spans="1:12" x14ac:dyDescent="0.25">
      <c r="A41" s="28" t="s">
        <v>28</v>
      </c>
      <c r="B41" s="21" t="s">
        <v>19</v>
      </c>
      <c r="C41" s="34">
        <v>2659344</v>
      </c>
      <c r="D41" s="34">
        <v>2373479</v>
      </c>
      <c r="E41" s="37">
        <v>2587467</v>
      </c>
      <c r="F41" s="38">
        <v>2239645</v>
      </c>
      <c r="G41" s="34">
        <v>2239645</v>
      </c>
      <c r="H41" s="40">
        <v>2239645</v>
      </c>
      <c r="I41" s="41">
        <v>2271425</v>
      </c>
      <c r="J41" s="39">
        <v>1892214</v>
      </c>
      <c r="K41" s="34">
        <v>1536270</v>
      </c>
      <c r="L41" s="37">
        <v>1716933</v>
      </c>
    </row>
    <row r="42" spans="1:12" x14ac:dyDescent="0.25">
      <c r="A42" s="28" t="s">
        <v>57</v>
      </c>
      <c r="B42" s="21" t="s">
        <v>19</v>
      </c>
      <c r="C42" s="34">
        <v>1645582</v>
      </c>
      <c r="D42" s="34">
        <v>1829679</v>
      </c>
      <c r="E42" s="37">
        <v>3469325</v>
      </c>
      <c r="F42" s="38">
        <v>3263979</v>
      </c>
      <c r="G42" s="34">
        <v>3658810</v>
      </c>
      <c r="H42" s="40">
        <v>3658810</v>
      </c>
      <c r="I42" s="41">
        <v>3220386</v>
      </c>
      <c r="J42" s="39">
        <v>4802443</v>
      </c>
      <c r="K42" s="34">
        <v>3349726</v>
      </c>
      <c r="L42" s="37">
        <v>3539650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2924006</v>
      </c>
      <c r="D44" s="34">
        <v>2514178</v>
      </c>
      <c r="E44" s="37">
        <v>1505410</v>
      </c>
      <c r="F44" s="38">
        <v>2652458</v>
      </c>
      <c r="G44" s="34">
        <v>2652458</v>
      </c>
      <c r="H44" s="40">
        <v>2652458</v>
      </c>
      <c r="I44" s="41">
        <v>3337694</v>
      </c>
      <c r="J44" s="39">
        <v>2811605</v>
      </c>
      <c r="K44" s="34">
        <v>2980301</v>
      </c>
      <c r="L44" s="37">
        <v>3159119</v>
      </c>
    </row>
    <row r="45" spans="1:12" x14ac:dyDescent="0.25">
      <c r="A45" s="28" t="s">
        <v>60</v>
      </c>
      <c r="B45" s="21" t="s">
        <v>19</v>
      </c>
      <c r="C45" s="34">
        <v>1766063</v>
      </c>
      <c r="D45" s="34">
        <v>1810541</v>
      </c>
      <c r="E45" s="37">
        <v>3742495</v>
      </c>
      <c r="F45" s="39">
        <v>4282232</v>
      </c>
      <c r="G45" s="34">
        <v>4307753</v>
      </c>
      <c r="H45" s="37">
        <v>4307753</v>
      </c>
      <c r="I45" s="41">
        <v>4160879</v>
      </c>
      <c r="J45" s="39">
        <v>4493299</v>
      </c>
      <c r="K45" s="34">
        <v>4136392</v>
      </c>
      <c r="L45" s="37">
        <v>4380447</v>
      </c>
    </row>
    <row r="46" spans="1:12" x14ac:dyDescent="0.25">
      <c r="A46" s="28" t="s">
        <v>61</v>
      </c>
      <c r="B46" s="21" t="s">
        <v>19</v>
      </c>
      <c r="C46" s="34">
        <v>56957</v>
      </c>
      <c r="D46" s="34">
        <v>-385023</v>
      </c>
      <c r="E46" s="37">
        <v>13190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962603</v>
      </c>
      <c r="D47" s="34">
        <v>614805</v>
      </c>
      <c r="E47" s="37">
        <v>1214189</v>
      </c>
      <c r="F47" s="39">
        <v>0</v>
      </c>
      <c r="G47" s="34">
        <v>0</v>
      </c>
      <c r="H47" s="37">
        <v>0</v>
      </c>
      <c r="I47" s="41">
        <v>1915112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38483652</v>
      </c>
      <c r="D48" s="52">
        <f t="shared" ref="D48:L48" si="1">SUM(D35:D47)</f>
        <v>39041183</v>
      </c>
      <c r="E48" s="53">
        <f t="shared" si="1"/>
        <v>48575434</v>
      </c>
      <c r="F48" s="54">
        <f t="shared" si="1"/>
        <v>51692135</v>
      </c>
      <c r="G48" s="52">
        <f t="shared" si="1"/>
        <v>53333094</v>
      </c>
      <c r="H48" s="53">
        <f t="shared" si="1"/>
        <v>53333094</v>
      </c>
      <c r="I48" s="56">
        <f t="shared" si="1"/>
        <v>50290775</v>
      </c>
      <c r="J48" s="57">
        <f t="shared" si="1"/>
        <v>56394618</v>
      </c>
      <c r="K48" s="52">
        <f t="shared" si="1"/>
        <v>57743588</v>
      </c>
      <c r="L48" s="53">
        <f t="shared" si="1"/>
        <v>61478204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11363066</v>
      </c>
      <c r="D49" s="61">
        <f t="shared" si="2"/>
        <v>13881415</v>
      </c>
      <c r="E49" s="62">
        <f t="shared" si="2"/>
        <v>21708724</v>
      </c>
      <c r="F49" s="63">
        <f t="shared" si="2"/>
        <v>20500211</v>
      </c>
      <c r="G49" s="61">
        <f t="shared" si="2"/>
        <v>18859252</v>
      </c>
      <c r="H49" s="62">
        <f t="shared" si="2"/>
        <v>18859252</v>
      </c>
      <c r="I49" s="64">
        <f t="shared" si="2"/>
        <v>27065908</v>
      </c>
      <c r="J49" s="65">
        <f t="shared" si="2"/>
        <v>22778974</v>
      </c>
      <c r="K49" s="61">
        <f t="shared" si="2"/>
        <v>25376087</v>
      </c>
      <c r="L49" s="62">
        <f t="shared" si="2"/>
        <v>26718849</v>
      </c>
    </row>
    <row r="50" spans="1:12" x14ac:dyDescent="0.25">
      <c r="A50" s="66" t="s">
        <v>65</v>
      </c>
      <c r="B50" s="21" t="s">
        <v>66</v>
      </c>
      <c r="C50" s="34">
        <v>10025</v>
      </c>
      <c r="D50" s="34">
        <v>1952592</v>
      </c>
      <c r="E50" s="37">
        <v>9478397</v>
      </c>
      <c r="F50" s="39">
        <v>2000000</v>
      </c>
      <c r="G50" s="34">
        <v>2257000</v>
      </c>
      <c r="H50" s="37">
        <v>2257000</v>
      </c>
      <c r="I50" s="41">
        <v>2257000</v>
      </c>
      <c r="J50" s="39">
        <v>10700000</v>
      </c>
      <c r="K50" s="34">
        <v>11820000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11373091</v>
      </c>
      <c r="D52" s="68">
        <f t="shared" si="3"/>
        <v>15834007</v>
      </c>
      <c r="E52" s="69">
        <f t="shared" si="3"/>
        <v>31187121</v>
      </c>
      <c r="F52" s="70">
        <f t="shared" si="3"/>
        <v>22500211</v>
      </c>
      <c r="G52" s="68">
        <f t="shared" si="3"/>
        <v>21116252</v>
      </c>
      <c r="H52" s="69">
        <f t="shared" si="3"/>
        <v>21116252</v>
      </c>
      <c r="I52" s="71">
        <f t="shared" si="3"/>
        <v>29322908</v>
      </c>
      <c r="J52" s="72">
        <f t="shared" si="3"/>
        <v>33478974</v>
      </c>
      <c r="K52" s="68">
        <f t="shared" si="3"/>
        <v>37196087</v>
      </c>
      <c r="L52" s="69">
        <f t="shared" si="3"/>
        <v>26718849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11373091</v>
      </c>
      <c r="D54" s="79">
        <f t="shared" ref="D54:L54" si="4">+D52-D53</f>
        <v>15834007</v>
      </c>
      <c r="E54" s="80">
        <f t="shared" si="4"/>
        <v>31187121</v>
      </c>
      <c r="F54" s="81">
        <f t="shared" si="4"/>
        <v>22500211</v>
      </c>
      <c r="G54" s="79">
        <f t="shared" si="4"/>
        <v>21116252</v>
      </c>
      <c r="H54" s="80">
        <f t="shared" si="4"/>
        <v>21116252</v>
      </c>
      <c r="I54" s="82">
        <f t="shared" si="4"/>
        <v>29322908</v>
      </c>
      <c r="J54" s="83">
        <f t="shared" si="4"/>
        <v>33478974</v>
      </c>
      <c r="K54" s="79">
        <f t="shared" si="4"/>
        <v>37196087</v>
      </c>
      <c r="L54" s="80">
        <f t="shared" si="4"/>
        <v>26718849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11373091</v>
      </c>
      <c r="D57" s="68">
        <f t="shared" ref="D57:L57" si="5">SUM(D54:D56)</f>
        <v>15834007</v>
      </c>
      <c r="E57" s="69">
        <f t="shared" si="5"/>
        <v>31187121</v>
      </c>
      <c r="F57" s="70">
        <f t="shared" si="5"/>
        <v>22500211</v>
      </c>
      <c r="G57" s="68">
        <f t="shared" si="5"/>
        <v>21116252</v>
      </c>
      <c r="H57" s="69">
        <f t="shared" si="5"/>
        <v>21116252</v>
      </c>
      <c r="I57" s="71">
        <f t="shared" si="5"/>
        <v>29322908</v>
      </c>
      <c r="J57" s="72">
        <f t="shared" si="5"/>
        <v>33478974</v>
      </c>
      <c r="K57" s="68">
        <f t="shared" si="5"/>
        <v>37196087</v>
      </c>
      <c r="L57" s="69">
        <f t="shared" si="5"/>
        <v>26718849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11373091</v>
      </c>
      <c r="D60" s="87">
        <f t="shared" ref="D60:L60" si="6">SUM(D57:D59)</f>
        <v>15834007</v>
      </c>
      <c r="E60" s="88">
        <f t="shared" si="6"/>
        <v>31187121</v>
      </c>
      <c r="F60" s="89">
        <f t="shared" si="6"/>
        <v>22500211</v>
      </c>
      <c r="G60" s="87">
        <f t="shared" si="6"/>
        <v>21116252</v>
      </c>
      <c r="H60" s="90">
        <f t="shared" si="6"/>
        <v>21116252</v>
      </c>
      <c r="I60" s="91">
        <f t="shared" si="6"/>
        <v>29322908</v>
      </c>
      <c r="J60" s="92">
        <f t="shared" si="6"/>
        <v>33478974</v>
      </c>
      <c r="K60" s="87">
        <f t="shared" si="6"/>
        <v>37196087</v>
      </c>
      <c r="L60" s="88">
        <f t="shared" si="6"/>
        <v>26718849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151526131</v>
      </c>
      <c r="D7" s="29">
        <v>161028506</v>
      </c>
      <c r="E7" s="30">
        <v>164443551</v>
      </c>
      <c r="F7" s="31">
        <v>172087158</v>
      </c>
      <c r="G7" s="29">
        <v>164763729</v>
      </c>
      <c r="H7" s="32">
        <v>164763729</v>
      </c>
      <c r="I7" s="30">
        <v>170988040</v>
      </c>
      <c r="J7" s="33">
        <v>188262993</v>
      </c>
      <c r="K7" s="29">
        <v>193448494</v>
      </c>
      <c r="L7" s="32">
        <v>199715574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204210</v>
      </c>
      <c r="D10" s="29">
        <v>204210</v>
      </c>
      <c r="E10" s="30">
        <v>204210</v>
      </c>
      <c r="F10" s="31">
        <v>255370</v>
      </c>
      <c r="G10" s="29">
        <v>242580</v>
      </c>
      <c r="H10" s="32">
        <v>242580</v>
      </c>
      <c r="I10" s="30">
        <v>204210</v>
      </c>
      <c r="J10" s="33">
        <v>253738</v>
      </c>
      <c r="K10" s="29">
        <v>265410</v>
      </c>
      <c r="L10" s="32">
        <v>278681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20581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2550327</v>
      </c>
      <c r="D13" s="29">
        <v>2230208</v>
      </c>
      <c r="E13" s="30">
        <v>3405778</v>
      </c>
      <c r="F13" s="31">
        <v>3881300</v>
      </c>
      <c r="G13" s="29">
        <v>4138714</v>
      </c>
      <c r="H13" s="32">
        <v>4138714</v>
      </c>
      <c r="I13" s="30">
        <v>4342592</v>
      </c>
      <c r="J13" s="33">
        <v>4329090</v>
      </c>
      <c r="K13" s="29">
        <v>4528230</v>
      </c>
      <c r="L13" s="32">
        <v>4736530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104269</v>
      </c>
      <c r="E17" s="37">
        <v>102091</v>
      </c>
      <c r="F17" s="39">
        <v>0</v>
      </c>
      <c r="G17" s="34">
        <v>23130</v>
      </c>
      <c r="H17" s="37">
        <v>23130</v>
      </c>
      <c r="I17" s="40">
        <v>106916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135652</v>
      </c>
      <c r="D20" s="34">
        <v>0</v>
      </c>
      <c r="E20" s="37">
        <v>6357</v>
      </c>
      <c r="F20" s="39">
        <v>0</v>
      </c>
      <c r="G20" s="34">
        <v>0</v>
      </c>
      <c r="H20" s="37">
        <v>0</v>
      </c>
      <c r="I20" s="41">
        <v>10435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19810639</v>
      </c>
      <c r="D26" s="34">
        <v>29056224</v>
      </c>
      <c r="E26" s="37">
        <v>29671055</v>
      </c>
      <c r="F26" s="39">
        <v>29557333</v>
      </c>
      <c r="G26" s="34">
        <v>32177134</v>
      </c>
      <c r="H26" s="37">
        <v>32177134</v>
      </c>
      <c r="I26" s="41">
        <v>32874680</v>
      </c>
      <c r="J26" s="39">
        <v>37470301</v>
      </c>
      <c r="K26" s="34">
        <v>37998403</v>
      </c>
      <c r="L26" s="37">
        <v>39366603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3429769</v>
      </c>
      <c r="F29" s="39">
        <v>8395185</v>
      </c>
      <c r="G29" s="34">
        <v>6371926</v>
      </c>
      <c r="H29" s="37">
        <v>6371926</v>
      </c>
      <c r="I29" s="41">
        <v>6521895</v>
      </c>
      <c r="J29" s="39">
        <v>6562651</v>
      </c>
      <c r="K29" s="34">
        <v>4889098</v>
      </c>
      <c r="L29" s="37">
        <v>3776293</v>
      </c>
    </row>
    <row r="30" spans="1:12" x14ac:dyDescent="0.25">
      <c r="A30" s="28" t="s">
        <v>44</v>
      </c>
      <c r="B30" s="21" t="s">
        <v>19</v>
      </c>
      <c r="C30" s="34">
        <v>50181</v>
      </c>
      <c r="D30" s="34">
        <v>0</v>
      </c>
      <c r="E30" s="37">
        <v>21099</v>
      </c>
      <c r="F30" s="39">
        <v>9610</v>
      </c>
      <c r="G30" s="34">
        <v>9610</v>
      </c>
      <c r="H30" s="37">
        <v>9610</v>
      </c>
      <c r="I30" s="41">
        <v>0</v>
      </c>
      <c r="J30" s="39">
        <v>10190</v>
      </c>
      <c r="K30" s="34">
        <v>10800</v>
      </c>
      <c r="L30" s="37">
        <v>11308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174277140</v>
      </c>
      <c r="D33" s="52">
        <f t="shared" ref="D33:L33" si="0">SUM(D6:D20)+SUM(D22:D32)</f>
        <v>192623417</v>
      </c>
      <c r="E33" s="53">
        <f t="shared" si="0"/>
        <v>201283910</v>
      </c>
      <c r="F33" s="54">
        <f t="shared" si="0"/>
        <v>214185956</v>
      </c>
      <c r="G33" s="52">
        <f t="shared" si="0"/>
        <v>207726823</v>
      </c>
      <c r="H33" s="55">
        <f t="shared" si="0"/>
        <v>207726823</v>
      </c>
      <c r="I33" s="56">
        <f t="shared" si="0"/>
        <v>215069349</v>
      </c>
      <c r="J33" s="57">
        <f t="shared" si="0"/>
        <v>236888963</v>
      </c>
      <c r="K33" s="52">
        <f t="shared" si="0"/>
        <v>241140435</v>
      </c>
      <c r="L33" s="53">
        <f t="shared" si="0"/>
        <v>247884989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20407629</v>
      </c>
      <c r="D35" s="34">
        <v>19594629</v>
      </c>
      <c r="E35" s="37">
        <v>21908919</v>
      </c>
      <c r="F35" s="38">
        <v>23619153</v>
      </c>
      <c r="G35" s="34">
        <v>23598413</v>
      </c>
      <c r="H35" s="40">
        <v>23598413</v>
      </c>
      <c r="I35" s="41">
        <v>23259117</v>
      </c>
      <c r="J35" s="39">
        <v>25575371</v>
      </c>
      <c r="K35" s="34">
        <v>26751824</v>
      </c>
      <c r="L35" s="37">
        <v>28009156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47481452</v>
      </c>
      <c r="D38" s="34">
        <v>61695926</v>
      </c>
      <c r="E38" s="37">
        <v>61726949</v>
      </c>
      <c r="F38" s="39">
        <v>63216093</v>
      </c>
      <c r="G38" s="34">
        <v>69492829</v>
      </c>
      <c r="H38" s="37">
        <v>69492829</v>
      </c>
      <c r="I38" s="41">
        <v>59172889</v>
      </c>
      <c r="J38" s="39">
        <v>69506057</v>
      </c>
      <c r="K38" s="34">
        <v>72317092</v>
      </c>
      <c r="L38" s="37">
        <v>75808973</v>
      </c>
    </row>
    <row r="39" spans="1:12" x14ac:dyDescent="0.25">
      <c r="A39" s="28" t="s">
        <v>54</v>
      </c>
      <c r="B39" s="21" t="s">
        <v>55</v>
      </c>
      <c r="C39" s="34">
        <v>17057401</v>
      </c>
      <c r="D39" s="34">
        <v>-19403353</v>
      </c>
      <c r="E39" s="37">
        <v>14181340</v>
      </c>
      <c r="F39" s="38">
        <v>6043400</v>
      </c>
      <c r="G39" s="34">
        <v>8177225</v>
      </c>
      <c r="H39" s="40">
        <v>8177225</v>
      </c>
      <c r="I39" s="41">
        <v>10993016</v>
      </c>
      <c r="J39" s="39">
        <v>11071200</v>
      </c>
      <c r="K39" s="34">
        <v>10516800</v>
      </c>
      <c r="L39" s="37">
        <v>10788200</v>
      </c>
    </row>
    <row r="40" spans="1:12" x14ac:dyDescent="0.25">
      <c r="A40" s="28" t="s">
        <v>56</v>
      </c>
      <c r="B40" s="21" t="s">
        <v>19</v>
      </c>
      <c r="C40" s="34">
        <v>13881979</v>
      </c>
      <c r="D40" s="34">
        <v>18592710</v>
      </c>
      <c r="E40" s="37">
        <v>23388707</v>
      </c>
      <c r="F40" s="39">
        <v>21509004</v>
      </c>
      <c r="G40" s="34">
        <v>21531392</v>
      </c>
      <c r="H40" s="37">
        <v>21531392</v>
      </c>
      <c r="I40" s="41">
        <v>25829302</v>
      </c>
      <c r="J40" s="39">
        <v>26129572</v>
      </c>
      <c r="K40" s="34">
        <v>25299121</v>
      </c>
      <c r="L40" s="37">
        <v>22596926</v>
      </c>
    </row>
    <row r="41" spans="1:12" x14ac:dyDescent="0.25">
      <c r="A41" s="28" t="s">
        <v>28</v>
      </c>
      <c r="B41" s="21" t="s">
        <v>19</v>
      </c>
      <c r="C41" s="34">
        <v>4619134</v>
      </c>
      <c r="D41" s="34">
        <v>7146180</v>
      </c>
      <c r="E41" s="37">
        <v>8107962</v>
      </c>
      <c r="F41" s="38">
        <v>7963479</v>
      </c>
      <c r="G41" s="34">
        <v>8233260</v>
      </c>
      <c r="H41" s="40">
        <v>8233260</v>
      </c>
      <c r="I41" s="41">
        <v>7959790</v>
      </c>
      <c r="J41" s="39">
        <v>8937470</v>
      </c>
      <c r="K41" s="34">
        <v>11782446</v>
      </c>
      <c r="L41" s="37">
        <v>12298436</v>
      </c>
    </row>
    <row r="42" spans="1:12" x14ac:dyDescent="0.25">
      <c r="A42" s="28" t="s">
        <v>57</v>
      </c>
      <c r="B42" s="21" t="s">
        <v>19</v>
      </c>
      <c r="C42" s="34">
        <v>3761567</v>
      </c>
      <c r="D42" s="34">
        <v>3727160</v>
      </c>
      <c r="E42" s="37">
        <v>4691868</v>
      </c>
      <c r="F42" s="38">
        <v>6650967</v>
      </c>
      <c r="G42" s="34">
        <v>6106170</v>
      </c>
      <c r="H42" s="40">
        <v>6106170</v>
      </c>
      <c r="I42" s="41">
        <v>5008011</v>
      </c>
      <c r="J42" s="39">
        <v>5932180</v>
      </c>
      <c r="K42" s="34">
        <v>5367001</v>
      </c>
      <c r="L42" s="37">
        <v>5623477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2441945</v>
      </c>
      <c r="D44" s="34">
        <v>26937705</v>
      </c>
      <c r="E44" s="37">
        <v>2734962</v>
      </c>
      <c r="F44" s="38">
        <v>4467133</v>
      </c>
      <c r="G44" s="34">
        <v>6167133</v>
      </c>
      <c r="H44" s="40">
        <v>6167133</v>
      </c>
      <c r="I44" s="41">
        <v>6432344</v>
      </c>
      <c r="J44" s="39">
        <v>6391416</v>
      </c>
      <c r="K44" s="34">
        <v>6071372</v>
      </c>
      <c r="L44" s="37">
        <v>6228042</v>
      </c>
    </row>
    <row r="45" spans="1:12" x14ac:dyDescent="0.25">
      <c r="A45" s="28" t="s">
        <v>60</v>
      </c>
      <c r="B45" s="21" t="s">
        <v>19</v>
      </c>
      <c r="C45" s="34">
        <v>748926</v>
      </c>
      <c r="D45" s="34">
        <v>934383</v>
      </c>
      <c r="E45" s="37">
        <v>1060112</v>
      </c>
      <c r="F45" s="39">
        <v>953303</v>
      </c>
      <c r="G45" s="34">
        <v>1030693</v>
      </c>
      <c r="H45" s="37">
        <v>1030693</v>
      </c>
      <c r="I45" s="41">
        <v>1253515</v>
      </c>
      <c r="J45" s="39">
        <v>1029242</v>
      </c>
      <c r="K45" s="34">
        <v>1076587</v>
      </c>
      <c r="L45" s="37">
        <v>1129542</v>
      </c>
    </row>
    <row r="46" spans="1:12" x14ac:dyDescent="0.25">
      <c r="A46" s="28" t="s">
        <v>61</v>
      </c>
      <c r="B46" s="21" t="s">
        <v>19</v>
      </c>
      <c r="C46" s="34">
        <v>22413</v>
      </c>
      <c r="D46" s="34">
        <v>75614</v>
      </c>
      <c r="E46" s="37">
        <v>494458</v>
      </c>
      <c r="F46" s="38">
        <v>-4411330</v>
      </c>
      <c r="G46" s="34">
        <v>-4411330</v>
      </c>
      <c r="H46" s="37">
        <v>-4411330</v>
      </c>
      <c r="I46" s="41">
        <v>617358</v>
      </c>
      <c r="J46" s="39">
        <v>-4676010</v>
      </c>
      <c r="K46" s="34">
        <v>-4956560</v>
      </c>
      <c r="L46" s="37">
        <v>-5189519</v>
      </c>
    </row>
    <row r="47" spans="1:12" x14ac:dyDescent="0.25">
      <c r="A47" s="28" t="s">
        <v>62</v>
      </c>
      <c r="B47" s="21" t="s">
        <v>19</v>
      </c>
      <c r="C47" s="34">
        <v>8658691</v>
      </c>
      <c r="D47" s="34">
        <v>8777460</v>
      </c>
      <c r="E47" s="37">
        <v>10965253</v>
      </c>
      <c r="F47" s="39">
        <v>0</v>
      </c>
      <c r="G47" s="34">
        <v>0</v>
      </c>
      <c r="H47" s="37">
        <v>0</v>
      </c>
      <c r="I47" s="41">
        <v>12485761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119081137</v>
      </c>
      <c r="D48" s="52">
        <f t="shared" ref="D48:L48" si="1">SUM(D35:D47)</f>
        <v>128078414</v>
      </c>
      <c r="E48" s="53">
        <f t="shared" si="1"/>
        <v>149260530</v>
      </c>
      <c r="F48" s="54">
        <f t="shared" si="1"/>
        <v>130011202</v>
      </c>
      <c r="G48" s="52">
        <f t="shared" si="1"/>
        <v>139925785</v>
      </c>
      <c r="H48" s="53">
        <f t="shared" si="1"/>
        <v>139925785</v>
      </c>
      <c r="I48" s="56">
        <f t="shared" si="1"/>
        <v>153011103</v>
      </c>
      <c r="J48" s="57">
        <f t="shared" si="1"/>
        <v>149896498</v>
      </c>
      <c r="K48" s="52">
        <f t="shared" si="1"/>
        <v>154225683</v>
      </c>
      <c r="L48" s="53">
        <f t="shared" si="1"/>
        <v>157293233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55196003</v>
      </c>
      <c r="D49" s="61">
        <f t="shared" si="2"/>
        <v>64545003</v>
      </c>
      <c r="E49" s="62">
        <f t="shared" si="2"/>
        <v>52023380</v>
      </c>
      <c r="F49" s="63">
        <f t="shared" si="2"/>
        <v>84174754</v>
      </c>
      <c r="G49" s="61">
        <f t="shared" si="2"/>
        <v>67801038</v>
      </c>
      <c r="H49" s="62">
        <f t="shared" si="2"/>
        <v>67801038</v>
      </c>
      <c r="I49" s="64">
        <f t="shared" si="2"/>
        <v>62058246</v>
      </c>
      <c r="J49" s="65">
        <f t="shared" si="2"/>
        <v>86992465</v>
      </c>
      <c r="K49" s="61">
        <f t="shared" si="2"/>
        <v>86914752</v>
      </c>
      <c r="L49" s="62">
        <f t="shared" si="2"/>
        <v>90591756</v>
      </c>
    </row>
    <row r="50" spans="1:12" x14ac:dyDescent="0.25">
      <c r="A50" s="66" t="s">
        <v>65</v>
      </c>
      <c r="B50" s="21" t="s">
        <v>66</v>
      </c>
      <c r="C50" s="34">
        <v>15411951</v>
      </c>
      <c r="D50" s="34">
        <v>9585305</v>
      </c>
      <c r="E50" s="37">
        <v>-12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68021</v>
      </c>
      <c r="E51" s="37">
        <v>498576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70607954</v>
      </c>
      <c r="D52" s="68">
        <f t="shared" si="3"/>
        <v>74198329</v>
      </c>
      <c r="E52" s="69">
        <f t="shared" si="3"/>
        <v>52521944</v>
      </c>
      <c r="F52" s="70">
        <f t="shared" si="3"/>
        <v>84174754</v>
      </c>
      <c r="G52" s="68">
        <f t="shared" si="3"/>
        <v>67801038</v>
      </c>
      <c r="H52" s="69">
        <f t="shared" si="3"/>
        <v>67801038</v>
      </c>
      <c r="I52" s="71">
        <f t="shared" si="3"/>
        <v>62058246</v>
      </c>
      <c r="J52" s="72">
        <f t="shared" si="3"/>
        <v>86992465</v>
      </c>
      <c r="K52" s="68">
        <f t="shared" si="3"/>
        <v>86914752</v>
      </c>
      <c r="L52" s="69">
        <f t="shared" si="3"/>
        <v>90591756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70607954</v>
      </c>
      <c r="D54" s="79">
        <f t="shared" ref="D54:L54" si="4">+D52-D53</f>
        <v>74198329</v>
      </c>
      <c r="E54" s="80">
        <f t="shared" si="4"/>
        <v>52521944</v>
      </c>
      <c r="F54" s="81">
        <f t="shared" si="4"/>
        <v>84174754</v>
      </c>
      <c r="G54" s="79">
        <f t="shared" si="4"/>
        <v>67801038</v>
      </c>
      <c r="H54" s="80">
        <f t="shared" si="4"/>
        <v>67801038</v>
      </c>
      <c r="I54" s="82">
        <f t="shared" si="4"/>
        <v>62058246</v>
      </c>
      <c r="J54" s="83">
        <f t="shared" si="4"/>
        <v>86992465</v>
      </c>
      <c r="K54" s="79">
        <f t="shared" si="4"/>
        <v>86914752</v>
      </c>
      <c r="L54" s="80">
        <f t="shared" si="4"/>
        <v>90591756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70607954</v>
      </c>
      <c r="D57" s="68">
        <f t="shared" ref="D57:L57" si="5">SUM(D54:D56)</f>
        <v>74198329</v>
      </c>
      <c r="E57" s="69">
        <f t="shared" si="5"/>
        <v>52521944</v>
      </c>
      <c r="F57" s="70">
        <f t="shared" si="5"/>
        <v>84174754</v>
      </c>
      <c r="G57" s="68">
        <f t="shared" si="5"/>
        <v>67801038</v>
      </c>
      <c r="H57" s="69">
        <f t="shared" si="5"/>
        <v>67801038</v>
      </c>
      <c r="I57" s="71">
        <f t="shared" si="5"/>
        <v>62058246</v>
      </c>
      <c r="J57" s="72">
        <f t="shared" si="5"/>
        <v>86992465</v>
      </c>
      <c r="K57" s="68">
        <f t="shared" si="5"/>
        <v>86914752</v>
      </c>
      <c r="L57" s="69">
        <f t="shared" si="5"/>
        <v>90591756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70607954</v>
      </c>
      <c r="D60" s="87">
        <f t="shared" ref="D60:L60" si="6">SUM(D57:D59)</f>
        <v>74198329</v>
      </c>
      <c r="E60" s="88">
        <f t="shared" si="6"/>
        <v>52521944</v>
      </c>
      <c r="F60" s="89">
        <f t="shared" si="6"/>
        <v>84174754</v>
      </c>
      <c r="G60" s="87">
        <f t="shared" si="6"/>
        <v>67801038</v>
      </c>
      <c r="H60" s="90">
        <f t="shared" si="6"/>
        <v>67801038</v>
      </c>
      <c r="I60" s="91">
        <f t="shared" si="6"/>
        <v>62058246</v>
      </c>
      <c r="J60" s="92">
        <f t="shared" si="6"/>
        <v>86992465</v>
      </c>
      <c r="K60" s="87">
        <f t="shared" si="6"/>
        <v>86914752</v>
      </c>
      <c r="L60" s="88">
        <f t="shared" si="6"/>
        <v>90591756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465002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166794938</v>
      </c>
      <c r="D7" s="29">
        <v>211952855</v>
      </c>
      <c r="E7" s="30">
        <v>228473527</v>
      </c>
      <c r="F7" s="31">
        <v>245302606</v>
      </c>
      <c r="G7" s="29">
        <v>245302606</v>
      </c>
      <c r="H7" s="32">
        <v>245302606</v>
      </c>
      <c r="I7" s="30">
        <v>223808442</v>
      </c>
      <c r="J7" s="33">
        <v>242590521</v>
      </c>
      <c r="K7" s="29">
        <v>254691399</v>
      </c>
      <c r="L7" s="32">
        <v>267438092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6878912</v>
      </c>
      <c r="D10" s="29">
        <v>0</v>
      </c>
      <c r="E10" s="30">
        <v>0</v>
      </c>
      <c r="F10" s="31">
        <v>27800</v>
      </c>
      <c r="G10" s="29">
        <v>27800</v>
      </c>
      <c r="H10" s="32">
        <v>27800</v>
      </c>
      <c r="I10" s="30">
        <v>0</v>
      </c>
      <c r="J10" s="33">
        <v>29050</v>
      </c>
      <c r="K10" s="29">
        <v>30360</v>
      </c>
      <c r="L10" s="32">
        <v>31720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2777742</v>
      </c>
      <c r="D13" s="29">
        <v>6614121</v>
      </c>
      <c r="E13" s="30">
        <v>9096830</v>
      </c>
      <c r="F13" s="31">
        <v>9243480</v>
      </c>
      <c r="G13" s="29">
        <v>9243480</v>
      </c>
      <c r="H13" s="32">
        <v>9243480</v>
      </c>
      <c r="I13" s="30">
        <v>9645775</v>
      </c>
      <c r="J13" s="33">
        <v>9705650</v>
      </c>
      <c r="K13" s="29">
        <v>10190940</v>
      </c>
      <c r="L13" s="32">
        <v>10700480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6000</v>
      </c>
      <c r="D20" s="34">
        <v>11649356</v>
      </c>
      <c r="E20" s="37">
        <v>10896605</v>
      </c>
      <c r="F20" s="39">
        <v>12008560</v>
      </c>
      <c r="G20" s="34">
        <v>12008560</v>
      </c>
      <c r="H20" s="37">
        <v>12008560</v>
      </c>
      <c r="I20" s="41">
        <v>12112619</v>
      </c>
      <c r="J20" s="39">
        <v>13990508</v>
      </c>
      <c r="K20" s="34">
        <v>14719026</v>
      </c>
      <c r="L20" s="37">
        <v>15409845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3340</v>
      </c>
      <c r="G24" s="34">
        <v>3340</v>
      </c>
      <c r="H24" s="37">
        <v>3340</v>
      </c>
      <c r="I24" s="41">
        <v>0</v>
      </c>
      <c r="J24" s="39">
        <v>3490</v>
      </c>
      <c r="K24" s="34">
        <v>3650</v>
      </c>
      <c r="L24" s="37">
        <v>3810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39857214</v>
      </c>
      <c r="D26" s="34">
        <v>50759153</v>
      </c>
      <c r="E26" s="37">
        <v>56700065</v>
      </c>
      <c r="F26" s="39">
        <v>59642299</v>
      </c>
      <c r="G26" s="34">
        <v>59642299</v>
      </c>
      <c r="H26" s="37">
        <v>59642299</v>
      </c>
      <c r="I26" s="41">
        <v>60503647</v>
      </c>
      <c r="J26" s="39">
        <v>57670260</v>
      </c>
      <c r="K26" s="34">
        <v>61246230</v>
      </c>
      <c r="L26" s="37">
        <v>64015730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5224229</v>
      </c>
      <c r="D29" s="34">
        <v>7211746</v>
      </c>
      <c r="E29" s="37">
        <v>11636042</v>
      </c>
      <c r="F29" s="39">
        <v>10828010</v>
      </c>
      <c r="G29" s="34">
        <v>10828010</v>
      </c>
      <c r="H29" s="37">
        <v>10828010</v>
      </c>
      <c r="I29" s="41">
        <v>6700684</v>
      </c>
      <c r="J29" s="39">
        <v>8127630</v>
      </c>
      <c r="K29" s="34">
        <v>8562660</v>
      </c>
      <c r="L29" s="37">
        <v>8978670</v>
      </c>
    </row>
    <row r="30" spans="1:12" x14ac:dyDescent="0.25">
      <c r="A30" s="28" t="s">
        <v>44</v>
      </c>
      <c r="B30" s="21" t="s">
        <v>19</v>
      </c>
      <c r="C30" s="34">
        <v>-131060</v>
      </c>
      <c r="D30" s="34">
        <v>-82652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244944719</v>
      </c>
      <c r="G31" s="34">
        <v>244944719</v>
      </c>
      <c r="H31" s="37">
        <v>244944719</v>
      </c>
      <c r="I31" s="41">
        <v>0</v>
      </c>
      <c r="J31" s="39">
        <v>247394166</v>
      </c>
      <c r="K31" s="34">
        <v>249868108</v>
      </c>
      <c r="L31" s="37">
        <v>252366789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221872977</v>
      </c>
      <c r="D33" s="52">
        <f t="shared" ref="D33:L33" si="0">SUM(D6:D20)+SUM(D22:D32)</f>
        <v>288104579</v>
      </c>
      <c r="E33" s="53">
        <f t="shared" si="0"/>
        <v>316803069</v>
      </c>
      <c r="F33" s="54">
        <f t="shared" si="0"/>
        <v>582000814</v>
      </c>
      <c r="G33" s="52">
        <f t="shared" si="0"/>
        <v>582000814</v>
      </c>
      <c r="H33" s="55">
        <f t="shared" si="0"/>
        <v>582000814</v>
      </c>
      <c r="I33" s="56">
        <f t="shared" si="0"/>
        <v>312771167</v>
      </c>
      <c r="J33" s="57">
        <f t="shared" si="0"/>
        <v>579511275</v>
      </c>
      <c r="K33" s="52">
        <f t="shared" si="0"/>
        <v>599312373</v>
      </c>
      <c r="L33" s="53">
        <f t="shared" si="0"/>
        <v>618945136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40619463</v>
      </c>
      <c r="D35" s="34">
        <v>48564490</v>
      </c>
      <c r="E35" s="37">
        <v>29719235</v>
      </c>
      <c r="F35" s="38">
        <v>62077892</v>
      </c>
      <c r="G35" s="34">
        <v>63613359</v>
      </c>
      <c r="H35" s="40">
        <v>63613359</v>
      </c>
      <c r="I35" s="41">
        <v>32141694</v>
      </c>
      <c r="J35" s="39">
        <v>60355211</v>
      </c>
      <c r="K35" s="34">
        <v>63350259</v>
      </c>
      <c r="L35" s="37">
        <v>66485128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27435320</v>
      </c>
      <c r="D38" s="34">
        <v>55931561</v>
      </c>
      <c r="E38" s="37">
        <v>121305271</v>
      </c>
      <c r="F38" s="39">
        <v>273596920</v>
      </c>
      <c r="G38" s="34">
        <v>272862885</v>
      </c>
      <c r="H38" s="37">
        <v>272862885</v>
      </c>
      <c r="I38" s="41">
        <v>121655911</v>
      </c>
      <c r="J38" s="39">
        <v>269966740</v>
      </c>
      <c r="K38" s="34">
        <v>274050270</v>
      </c>
      <c r="L38" s="37">
        <v>278203990</v>
      </c>
    </row>
    <row r="39" spans="1:12" x14ac:dyDescent="0.25">
      <c r="A39" s="28" t="s">
        <v>54</v>
      </c>
      <c r="B39" s="21" t="s">
        <v>55</v>
      </c>
      <c r="C39" s="34">
        <v>9157313</v>
      </c>
      <c r="D39" s="34">
        <v>23626903</v>
      </c>
      <c r="E39" s="37">
        <v>-24735895</v>
      </c>
      <c r="F39" s="38">
        <v>17536161</v>
      </c>
      <c r="G39" s="34">
        <v>17536161</v>
      </c>
      <c r="H39" s="40">
        <v>17536161</v>
      </c>
      <c r="I39" s="41">
        <v>13806233</v>
      </c>
      <c r="J39" s="39">
        <v>18412969</v>
      </c>
      <c r="K39" s="34">
        <v>19333617</v>
      </c>
      <c r="L39" s="37">
        <v>20300298</v>
      </c>
    </row>
    <row r="40" spans="1:12" x14ac:dyDescent="0.25">
      <c r="A40" s="28" t="s">
        <v>56</v>
      </c>
      <c r="B40" s="21" t="s">
        <v>19</v>
      </c>
      <c r="C40" s="34">
        <v>28553093</v>
      </c>
      <c r="D40" s="34">
        <v>29528699</v>
      </c>
      <c r="E40" s="37">
        <v>16692447</v>
      </c>
      <c r="F40" s="39">
        <v>37328402</v>
      </c>
      <c r="G40" s="34">
        <v>37328402</v>
      </c>
      <c r="H40" s="37">
        <v>37328402</v>
      </c>
      <c r="I40" s="41">
        <v>20902383</v>
      </c>
      <c r="J40" s="39">
        <v>45760790</v>
      </c>
      <c r="K40" s="34">
        <v>48048780</v>
      </c>
      <c r="L40" s="37">
        <v>50451250</v>
      </c>
    </row>
    <row r="41" spans="1:12" x14ac:dyDescent="0.25">
      <c r="A41" s="28" t="s">
        <v>28</v>
      </c>
      <c r="B41" s="21" t="s">
        <v>19</v>
      </c>
      <c r="C41" s="34">
        <v>5979044</v>
      </c>
      <c r="D41" s="34">
        <v>5521884</v>
      </c>
      <c r="E41" s="37">
        <v>5014473</v>
      </c>
      <c r="F41" s="38">
        <v>9079698</v>
      </c>
      <c r="G41" s="34">
        <v>9079698</v>
      </c>
      <c r="H41" s="40">
        <v>9079698</v>
      </c>
      <c r="I41" s="41">
        <v>7616351</v>
      </c>
      <c r="J41" s="39">
        <v>9533690</v>
      </c>
      <c r="K41" s="34">
        <v>10010370</v>
      </c>
      <c r="L41" s="37">
        <v>10510890</v>
      </c>
    </row>
    <row r="42" spans="1:12" x14ac:dyDescent="0.25">
      <c r="A42" s="28" t="s">
        <v>57</v>
      </c>
      <c r="B42" s="21" t="s">
        <v>19</v>
      </c>
      <c r="C42" s="34">
        <v>23328855</v>
      </c>
      <c r="D42" s="34">
        <v>36122529</v>
      </c>
      <c r="E42" s="37">
        <v>23510324</v>
      </c>
      <c r="F42" s="38">
        <v>38634690</v>
      </c>
      <c r="G42" s="34">
        <v>38491690</v>
      </c>
      <c r="H42" s="40">
        <v>38491690</v>
      </c>
      <c r="I42" s="41">
        <v>21727180</v>
      </c>
      <c r="J42" s="39">
        <v>42057910</v>
      </c>
      <c r="K42" s="34">
        <v>43368650</v>
      </c>
      <c r="L42" s="37">
        <v>44642370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21543870</v>
      </c>
      <c r="D44" s="34">
        <v>16474869</v>
      </c>
      <c r="E44" s="37">
        <v>67508849</v>
      </c>
      <c r="F44" s="38">
        <v>1981497</v>
      </c>
      <c r="G44" s="34">
        <v>1981497</v>
      </c>
      <c r="H44" s="40">
        <v>1981497</v>
      </c>
      <c r="I44" s="41">
        <v>23424861</v>
      </c>
      <c r="J44" s="39">
        <v>2080572</v>
      </c>
      <c r="K44" s="34">
        <v>2184600</v>
      </c>
      <c r="L44" s="37">
        <v>2293830</v>
      </c>
    </row>
    <row r="45" spans="1:12" x14ac:dyDescent="0.25">
      <c r="A45" s="28" t="s">
        <v>60</v>
      </c>
      <c r="B45" s="21" t="s">
        <v>19</v>
      </c>
      <c r="C45" s="34">
        <v>8283205</v>
      </c>
      <c r="D45" s="34">
        <v>7213124</v>
      </c>
      <c r="E45" s="37">
        <v>-25946716</v>
      </c>
      <c r="F45" s="39">
        <v>7822868</v>
      </c>
      <c r="G45" s="34">
        <v>7164436</v>
      </c>
      <c r="H45" s="37">
        <v>7164436</v>
      </c>
      <c r="I45" s="41">
        <v>2301734</v>
      </c>
      <c r="J45" s="39">
        <v>6708210</v>
      </c>
      <c r="K45" s="34">
        <v>6910180</v>
      </c>
      <c r="L45" s="37">
        <v>7117840</v>
      </c>
    </row>
    <row r="46" spans="1:12" x14ac:dyDescent="0.25">
      <c r="A46" s="28" t="s">
        <v>61</v>
      </c>
      <c r="B46" s="21" t="s">
        <v>19</v>
      </c>
      <c r="C46" s="34">
        <v>48186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26129002</v>
      </c>
      <c r="F47" s="39">
        <v>50113590</v>
      </c>
      <c r="G47" s="34">
        <v>50113590</v>
      </c>
      <c r="H47" s="37">
        <v>50113590</v>
      </c>
      <c r="I47" s="41">
        <v>37860700</v>
      </c>
      <c r="J47" s="39">
        <v>50614726</v>
      </c>
      <c r="K47" s="34">
        <v>51120873</v>
      </c>
      <c r="L47" s="37">
        <v>51632082</v>
      </c>
    </row>
    <row r="48" spans="1:12" x14ac:dyDescent="0.25">
      <c r="A48" s="60" t="s">
        <v>63</v>
      </c>
      <c r="B48" s="51" t="s">
        <v>19</v>
      </c>
      <c r="C48" s="52">
        <f>SUM(C35:C47)</f>
        <v>164948349</v>
      </c>
      <c r="D48" s="52">
        <f t="shared" ref="D48:L48" si="1">SUM(D35:D47)</f>
        <v>222984059</v>
      </c>
      <c r="E48" s="53">
        <f t="shared" si="1"/>
        <v>239196990</v>
      </c>
      <c r="F48" s="54">
        <f t="shared" si="1"/>
        <v>498171718</v>
      </c>
      <c r="G48" s="52">
        <f t="shared" si="1"/>
        <v>498171718</v>
      </c>
      <c r="H48" s="53">
        <f t="shared" si="1"/>
        <v>498171718</v>
      </c>
      <c r="I48" s="56">
        <f t="shared" si="1"/>
        <v>281437047</v>
      </c>
      <c r="J48" s="57">
        <f t="shared" si="1"/>
        <v>505490818</v>
      </c>
      <c r="K48" s="52">
        <f t="shared" si="1"/>
        <v>518377599</v>
      </c>
      <c r="L48" s="53">
        <f t="shared" si="1"/>
        <v>531637678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56924628</v>
      </c>
      <c r="D49" s="61">
        <f t="shared" si="2"/>
        <v>65120520</v>
      </c>
      <c r="E49" s="62">
        <f t="shared" si="2"/>
        <v>77606079</v>
      </c>
      <c r="F49" s="63">
        <f t="shared" si="2"/>
        <v>83829096</v>
      </c>
      <c r="G49" s="61">
        <f t="shared" si="2"/>
        <v>83829096</v>
      </c>
      <c r="H49" s="62">
        <f t="shared" si="2"/>
        <v>83829096</v>
      </c>
      <c r="I49" s="64">
        <f t="shared" si="2"/>
        <v>31334120</v>
      </c>
      <c r="J49" s="65">
        <f t="shared" si="2"/>
        <v>74020457</v>
      </c>
      <c r="K49" s="61">
        <f t="shared" si="2"/>
        <v>80934774</v>
      </c>
      <c r="L49" s="62">
        <f t="shared" si="2"/>
        <v>87307458</v>
      </c>
    </row>
    <row r="50" spans="1:12" x14ac:dyDescent="0.25">
      <c r="A50" s="66" t="s">
        <v>65</v>
      </c>
      <c r="B50" s="21" t="s">
        <v>66</v>
      </c>
      <c r="C50" s="34">
        <v>8966200</v>
      </c>
      <c r="D50" s="34">
        <v>28919013</v>
      </c>
      <c r="E50" s="37">
        <v>316951126</v>
      </c>
      <c r="F50" s="39">
        <v>232171516</v>
      </c>
      <c r="G50" s="34">
        <v>343715750</v>
      </c>
      <c r="H50" s="37">
        <v>343715750</v>
      </c>
      <c r="I50" s="41">
        <v>420134063</v>
      </c>
      <c r="J50" s="39">
        <v>19000000</v>
      </c>
      <c r="K50" s="34">
        <v>12000000</v>
      </c>
      <c r="L50" s="37">
        <v>12000000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65890828</v>
      </c>
      <c r="D52" s="68">
        <f t="shared" si="3"/>
        <v>94039533</v>
      </c>
      <c r="E52" s="69">
        <f t="shared" si="3"/>
        <v>394557205</v>
      </c>
      <c r="F52" s="70">
        <f t="shared" si="3"/>
        <v>316000612</v>
      </c>
      <c r="G52" s="68">
        <f t="shared" si="3"/>
        <v>427544846</v>
      </c>
      <c r="H52" s="69">
        <f t="shared" si="3"/>
        <v>427544846</v>
      </c>
      <c r="I52" s="71">
        <f t="shared" si="3"/>
        <v>451468183</v>
      </c>
      <c r="J52" s="72">
        <f t="shared" si="3"/>
        <v>93020457</v>
      </c>
      <c r="K52" s="68">
        <f t="shared" si="3"/>
        <v>92934774</v>
      </c>
      <c r="L52" s="69">
        <f t="shared" si="3"/>
        <v>99307458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65890828</v>
      </c>
      <c r="D54" s="79">
        <f t="shared" ref="D54:L54" si="4">+D52-D53</f>
        <v>94039533</v>
      </c>
      <c r="E54" s="80">
        <f t="shared" si="4"/>
        <v>394557205</v>
      </c>
      <c r="F54" s="81">
        <f t="shared" si="4"/>
        <v>316000612</v>
      </c>
      <c r="G54" s="79">
        <f t="shared" si="4"/>
        <v>427544846</v>
      </c>
      <c r="H54" s="80">
        <f t="shared" si="4"/>
        <v>427544846</v>
      </c>
      <c r="I54" s="82">
        <f t="shared" si="4"/>
        <v>451468183</v>
      </c>
      <c r="J54" s="83">
        <f t="shared" si="4"/>
        <v>93020457</v>
      </c>
      <c r="K54" s="79">
        <f t="shared" si="4"/>
        <v>92934774</v>
      </c>
      <c r="L54" s="80">
        <f t="shared" si="4"/>
        <v>99307458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65890828</v>
      </c>
      <c r="D57" s="68">
        <f t="shared" ref="D57:L57" si="5">SUM(D54:D56)</f>
        <v>94039533</v>
      </c>
      <c r="E57" s="69">
        <f t="shared" si="5"/>
        <v>394557205</v>
      </c>
      <c r="F57" s="70">
        <f t="shared" si="5"/>
        <v>316000612</v>
      </c>
      <c r="G57" s="68">
        <f t="shared" si="5"/>
        <v>427544846</v>
      </c>
      <c r="H57" s="69">
        <f t="shared" si="5"/>
        <v>427544846</v>
      </c>
      <c r="I57" s="71">
        <f t="shared" si="5"/>
        <v>451468183</v>
      </c>
      <c r="J57" s="72">
        <f t="shared" si="5"/>
        <v>93020457</v>
      </c>
      <c r="K57" s="68">
        <f t="shared" si="5"/>
        <v>92934774</v>
      </c>
      <c r="L57" s="69">
        <f t="shared" si="5"/>
        <v>99307458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65890828</v>
      </c>
      <c r="D60" s="87">
        <f t="shared" ref="D60:L60" si="6">SUM(D57:D59)</f>
        <v>94039533</v>
      </c>
      <c r="E60" s="88">
        <f t="shared" si="6"/>
        <v>394557205</v>
      </c>
      <c r="F60" s="89">
        <f t="shared" si="6"/>
        <v>316000612</v>
      </c>
      <c r="G60" s="87">
        <f t="shared" si="6"/>
        <v>427544846</v>
      </c>
      <c r="H60" s="90">
        <f t="shared" si="6"/>
        <v>427544846</v>
      </c>
      <c r="I60" s="91">
        <f t="shared" si="6"/>
        <v>451468183</v>
      </c>
      <c r="J60" s="92">
        <f t="shared" si="6"/>
        <v>93020457</v>
      </c>
      <c r="K60" s="87">
        <f t="shared" si="6"/>
        <v>92934774</v>
      </c>
      <c r="L60" s="88">
        <f t="shared" si="6"/>
        <v>99307458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65273383</v>
      </c>
      <c r="D7" s="29">
        <v>71445020</v>
      </c>
      <c r="E7" s="30">
        <v>73712427</v>
      </c>
      <c r="F7" s="31">
        <v>83268100</v>
      </c>
      <c r="G7" s="29">
        <v>76268100</v>
      </c>
      <c r="H7" s="32">
        <v>76268100</v>
      </c>
      <c r="I7" s="30">
        <v>76224265</v>
      </c>
      <c r="J7" s="33">
        <v>81609000</v>
      </c>
      <c r="K7" s="29">
        <v>86505600</v>
      </c>
      <c r="L7" s="32">
        <v>91696000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1537589</v>
      </c>
      <c r="D13" s="29">
        <v>2225656</v>
      </c>
      <c r="E13" s="30">
        <v>2552886</v>
      </c>
      <c r="F13" s="31">
        <v>2456800</v>
      </c>
      <c r="G13" s="29">
        <v>2456800</v>
      </c>
      <c r="H13" s="32">
        <v>2456800</v>
      </c>
      <c r="I13" s="30">
        <v>2027963</v>
      </c>
      <c r="J13" s="33">
        <v>2604300</v>
      </c>
      <c r="K13" s="29">
        <v>2760600</v>
      </c>
      <c r="L13" s="32">
        <v>2926200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207667</v>
      </c>
      <c r="D20" s="34">
        <v>0</v>
      </c>
      <c r="E20" s="37">
        <v>0</v>
      </c>
      <c r="F20" s="39">
        <v>218400</v>
      </c>
      <c r="G20" s="34">
        <v>218400</v>
      </c>
      <c r="H20" s="37">
        <v>218400</v>
      </c>
      <c r="I20" s="41">
        <v>14071</v>
      </c>
      <c r="J20" s="39">
        <v>231500</v>
      </c>
      <c r="K20" s="34">
        <v>245400</v>
      </c>
      <c r="L20" s="37">
        <v>260100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9917000</v>
      </c>
      <c r="D26" s="34">
        <v>11415278</v>
      </c>
      <c r="E26" s="37">
        <v>37174200</v>
      </c>
      <c r="F26" s="39">
        <v>12333700</v>
      </c>
      <c r="G26" s="34">
        <v>12333700</v>
      </c>
      <c r="H26" s="37">
        <v>12333700</v>
      </c>
      <c r="I26" s="41">
        <v>12333700</v>
      </c>
      <c r="J26" s="39">
        <v>13003800</v>
      </c>
      <c r="K26" s="34">
        <v>13654700</v>
      </c>
      <c r="L26" s="37">
        <v>14200900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57147200</v>
      </c>
      <c r="G31" s="34">
        <v>59019800</v>
      </c>
      <c r="H31" s="37">
        <v>59019800</v>
      </c>
      <c r="I31" s="41">
        <v>0</v>
      </c>
      <c r="J31" s="39">
        <v>62356600</v>
      </c>
      <c r="K31" s="34">
        <v>64350200</v>
      </c>
      <c r="L31" s="37">
        <v>67906800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76935639</v>
      </c>
      <c r="D33" s="52">
        <f t="shared" ref="D33:L33" si="0">SUM(D6:D20)+SUM(D22:D32)</f>
        <v>85085954</v>
      </c>
      <c r="E33" s="53">
        <f t="shared" si="0"/>
        <v>113439513</v>
      </c>
      <c r="F33" s="54">
        <f t="shared" si="0"/>
        <v>155424200</v>
      </c>
      <c r="G33" s="52">
        <f t="shared" si="0"/>
        <v>150296800</v>
      </c>
      <c r="H33" s="55">
        <f t="shared" si="0"/>
        <v>150296800</v>
      </c>
      <c r="I33" s="56">
        <f t="shared" si="0"/>
        <v>90599999</v>
      </c>
      <c r="J33" s="57">
        <f t="shared" si="0"/>
        <v>159805200</v>
      </c>
      <c r="K33" s="52">
        <f t="shared" si="0"/>
        <v>167516500</v>
      </c>
      <c r="L33" s="53">
        <f t="shared" si="0"/>
        <v>176990000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21015036</v>
      </c>
      <c r="D35" s="34">
        <v>20705722</v>
      </c>
      <c r="E35" s="37">
        <v>28340104</v>
      </c>
      <c r="F35" s="38">
        <v>29581100</v>
      </c>
      <c r="G35" s="34">
        <v>30244800</v>
      </c>
      <c r="H35" s="40">
        <v>30244800</v>
      </c>
      <c r="I35" s="41">
        <v>31504320</v>
      </c>
      <c r="J35" s="39">
        <v>32605200</v>
      </c>
      <c r="K35" s="34">
        <v>33767700</v>
      </c>
      <c r="L35" s="37">
        <v>35793800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4084880</v>
      </c>
      <c r="D38" s="34">
        <v>3979999</v>
      </c>
      <c r="E38" s="37">
        <v>5281955</v>
      </c>
      <c r="F38" s="39">
        <v>56619100</v>
      </c>
      <c r="G38" s="34">
        <v>58265000</v>
      </c>
      <c r="H38" s="37">
        <v>58265000</v>
      </c>
      <c r="I38" s="41">
        <v>5789440</v>
      </c>
      <c r="J38" s="39">
        <v>61742000</v>
      </c>
      <c r="K38" s="34">
        <v>63771700</v>
      </c>
      <c r="L38" s="37">
        <v>67186000</v>
      </c>
    </row>
    <row r="39" spans="1:12" x14ac:dyDescent="0.25">
      <c r="A39" s="28" t="s">
        <v>54</v>
      </c>
      <c r="B39" s="21" t="s">
        <v>55</v>
      </c>
      <c r="C39" s="34">
        <v>2852116</v>
      </c>
      <c r="D39" s="34">
        <v>-575997</v>
      </c>
      <c r="E39" s="37">
        <v>1035289</v>
      </c>
      <c r="F39" s="38">
        <v>-3354000</v>
      </c>
      <c r="G39" s="34">
        <v>-4904000</v>
      </c>
      <c r="H39" s="40">
        <v>-4904000</v>
      </c>
      <c r="I39" s="41">
        <v>2110924</v>
      </c>
      <c r="J39" s="39">
        <v>-4637100</v>
      </c>
      <c r="K39" s="34">
        <v>-4392200</v>
      </c>
      <c r="L39" s="37">
        <v>-4132700</v>
      </c>
    </row>
    <row r="40" spans="1:12" x14ac:dyDescent="0.25">
      <c r="A40" s="28" t="s">
        <v>56</v>
      </c>
      <c r="B40" s="21" t="s">
        <v>19</v>
      </c>
      <c r="C40" s="34">
        <v>16410066</v>
      </c>
      <c r="D40" s="34">
        <v>13407569</v>
      </c>
      <c r="E40" s="37">
        <v>13255315</v>
      </c>
      <c r="F40" s="39">
        <v>14430700</v>
      </c>
      <c r="G40" s="34">
        <v>13375800</v>
      </c>
      <c r="H40" s="37">
        <v>13375800</v>
      </c>
      <c r="I40" s="41">
        <v>21211061</v>
      </c>
      <c r="J40" s="39">
        <v>13375800</v>
      </c>
      <c r="K40" s="34">
        <v>13375800</v>
      </c>
      <c r="L40" s="37">
        <v>14044600</v>
      </c>
    </row>
    <row r="41" spans="1:12" x14ac:dyDescent="0.25">
      <c r="A41" s="28" t="s">
        <v>28</v>
      </c>
      <c r="B41" s="21" t="s">
        <v>19</v>
      </c>
      <c r="C41" s="34">
        <v>161212</v>
      </c>
      <c r="D41" s="34">
        <v>189081</v>
      </c>
      <c r="E41" s="37">
        <v>79591</v>
      </c>
      <c r="F41" s="38">
        <v>222600</v>
      </c>
      <c r="G41" s="34">
        <v>2395600</v>
      </c>
      <c r="H41" s="40">
        <v>2395600</v>
      </c>
      <c r="I41" s="41">
        <v>2571510</v>
      </c>
      <c r="J41" s="39">
        <v>2635100</v>
      </c>
      <c r="K41" s="34">
        <v>2898600</v>
      </c>
      <c r="L41" s="37">
        <v>3188400</v>
      </c>
    </row>
    <row r="42" spans="1:12" x14ac:dyDescent="0.25">
      <c r="A42" s="28" t="s">
        <v>57</v>
      </c>
      <c r="B42" s="21" t="s">
        <v>19</v>
      </c>
      <c r="C42" s="34">
        <v>2276598</v>
      </c>
      <c r="D42" s="34">
        <v>114443</v>
      </c>
      <c r="E42" s="37">
        <v>190876</v>
      </c>
      <c r="F42" s="38">
        <v>287400</v>
      </c>
      <c r="G42" s="34">
        <v>287400</v>
      </c>
      <c r="H42" s="40">
        <v>287400</v>
      </c>
      <c r="I42" s="41">
        <v>25450</v>
      </c>
      <c r="J42" s="39">
        <v>304700</v>
      </c>
      <c r="K42" s="34">
        <v>321600</v>
      </c>
      <c r="L42" s="37">
        <v>334400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6391766</v>
      </c>
      <c r="D44" s="34">
        <v>13498316</v>
      </c>
      <c r="E44" s="37">
        <v>5094894</v>
      </c>
      <c r="F44" s="38">
        <v>7517500</v>
      </c>
      <c r="G44" s="34">
        <v>8717500</v>
      </c>
      <c r="H44" s="40">
        <v>8717500</v>
      </c>
      <c r="I44" s="41">
        <v>8526840</v>
      </c>
      <c r="J44" s="39">
        <v>8717500</v>
      </c>
      <c r="K44" s="34">
        <v>8717500</v>
      </c>
      <c r="L44" s="37">
        <v>8717500</v>
      </c>
    </row>
    <row r="45" spans="1:12" x14ac:dyDescent="0.25">
      <c r="A45" s="28" t="s">
        <v>60</v>
      </c>
      <c r="B45" s="21" t="s">
        <v>19</v>
      </c>
      <c r="C45" s="34">
        <v>3075218</v>
      </c>
      <c r="D45" s="34">
        <v>4976725</v>
      </c>
      <c r="E45" s="37">
        <v>7030148</v>
      </c>
      <c r="F45" s="39">
        <v>6235000</v>
      </c>
      <c r="G45" s="34">
        <v>6325800</v>
      </c>
      <c r="H45" s="37">
        <v>6325800</v>
      </c>
      <c r="I45" s="41">
        <v>6333823</v>
      </c>
      <c r="J45" s="39">
        <v>6501200</v>
      </c>
      <c r="K45" s="34">
        <v>6774500</v>
      </c>
      <c r="L45" s="37">
        <v>7045300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6918500</v>
      </c>
      <c r="G47" s="34">
        <v>7145200</v>
      </c>
      <c r="H47" s="37">
        <v>7145200</v>
      </c>
      <c r="I47" s="41">
        <v>0</v>
      </c>
      <c r="J47" s="39">
        <v>7549200</v>
      </c>
      <c r="K47" s="34">
        <v>7790500</v>
      </c>
      <c r="L47" s="37">
        <v>8221100</v>
      </c>
    </row>
    <row r="48" spans="1:12" x14ac:dyDescent="0.25">
      <c r="A48" s="60" t="s">
        <v>63</v>
      </c>
      <c r="B48" s="51" t="s">
        <v>19</v>
      </c>
      <c r="C48" s="52">
        <f>SUM(C35:C47)</f>
        <v>56266892</v>
      </c>
      <c r="D48" s="52">
        <f t="shared" ref="D48:L48" si="1">SUM(D35:D47)</f>
        <v>56295858</v>
      </c>
      <c r="E48" s="53">
        <f t="shared" si="1"/>
        <v>60308172</v>
      </c>
      <c r="F48" s="54">
        <f t="shared" si="1"/>
        <v>118457900</v>
      </c>
      <c r="G48" s="52">
        <f t="shared" si="1"/>
        <v>121853100</v>
      </c>
      <c r="H48" s="53">
        <f t="shared" si="1"/>
        <v>121853100</v>
      </c>
      <c r="I48" s="56">
        <f t="shared" si="1"/>
        <v>78073368</v>
      </c>
      <c r="J48" s="57">
        <f t="shared" si="1"/>
        <v>128793600</v>
      </c>
      <c r="K48" s="52">
        <f t="shared" si="1"/>
        <v>133025700</v>
      </c>
      <c r="L48" s="53">
        <f t="shared" si="1"/>
        <v>140398400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20668747</v>
      </c>
      <c r="D49" s="61">
        <f t="shared" si="2"/>
        <v>28790096</v>
      </c>
      <c r="E49" s="62">
        <f t="shared" si="2"/>
        <v>53131341</v>
      </c>
      <c r="F49" s="63">
        <f t="shared" si="2"/>
        <v>36966300</v>
      </c>
      <c r="G49" s="61">
        <f t="shared" si="2"/>
        <v>28443700</v>
      </c>
      <c r="H49" s="62">
        <f t="shared" si="2"/>
        <v>28443700</v>
      </c>
      <c r="I49" s="64">
        <f t="shared" si="2"/>
        <v>12526631</v>
      </c>
      <c r="J49" s="65">
        <f t="shared" si="2"/>
        <v>31011600</v>
      </c>
      <c r="K49" s="61">
        <f t="shared" si="2"/>
        <v>34490800</v>
      </c>
      <c r="L49" s="62">
        <f t="shared" si="2"/>
        <v>36591600</v>
      </c>
    </row>
    <row r="50" spans="1:12" x14ac:dyDescent="0.25">
      <c r="A50" s="66" t="s">
        <v>65</v>
      </c>
      <c r="B50" s="21" t="s">
        <v>66</v>
      </c>
      <c r="C50" s="34">
        <v>12074635</v>
      </c>
      <c r="D50" s="34">
        <v>43309500</v>
      </c>
      <c r="E50" s="37">
        <v>11060000</v>
      </c>
      <c r="F50" s="39">
        <v>14000000</v>
      </c>
      <c r="G50" s="34">
        <v>14000000</v>
      </c>
      <c r="H50" s="37">
        <v>14000000</v>
      </c>
      <c r="I50" s="41">
        <v>11520000</v>
      </c>
      <c r="J50" s="39">
        <v>15816000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32743382</v>
      </c>
      <c r="D52" s="68">
        <f t="shared" si="3"/>
        <v>72099596</v>
      </c>
      <c r="E52" s="69">
        <f t="shared" si="3"/>
        <v>64191341</v>
      </c>
      <c r="F52" s="70">
        <f t="shared" si="3"/>
        <v>50966300</v>
      </c>
      <c r="G52" s="68">
        <f t="shared" si="3"/>
        <v>42443700</v>
      </c>
      <c r="H52" s="69">
        <f t="shared" si="3"/>
        <v>42443700</v>
      </c>
      <c r="I52" s="71">
        <f t="shared" si="3"/>
        <v>24046631</v>
      </c>
      <c r="J52" s="72">
        <f t="shared" si="3"/>
        <v>46827600</v>
      </c>
      <c r="K52" s="68">
        <f t="shared" si="3"/>
        <v>34490800</v>
      </c>
      <c r="L52" s="69">
        <f t="shared" si="3"/>
        <v>36591600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32743382</v>
      </c>
      <c r="D54" s="79">
        <f t="shared" ref="D54:L54" si="4">+D52-D53</f>
        <v>72099596</v>
      </c>
      <c r="E54" s="80">
        <f t="shared" si="4"/>
        <v>64191341</v>
      </c>
      <c r="F54" s="81">
        <f t="shared" si="4"/>
        <v>50966300</v>
      </c>
      <c r="G54" s="79">
        <f t="shared" si="4"/>
        <v>42443700</v>
      </c>
      <c r="H54" s="80">
        <f t="shared" si="4"/>
        <v>42443700</v>
      </c>
      <c r="I54" s="82">
        <f t="shared" si="4"/>
        <v>24046631</v>
      </c>
      <c r="J54" s="83">
        <f t="shared" si="4"/>
        <v>46827600</v>
      </c>
      <c r="K54" s="79">
        <f t="shared" si="4"/>
        <v>34490800</v>
      </c>
      <c r="L54" s="80">
        <f t="shared" si="4"/>
        <v>36591600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32743382</v>
      </c>
      <c r="D57" s="68">
        <f t="shared" ref="D57:L57" si="5">SUM(D54:D56)</f>
        <v>72099596</v>
      </c>
      <c r="E57" s="69">
        <f t="shared" si="5"/>
        <v>64191341</v>
      </c>
      <c r="F57" s="70">
        <f t="shared" si="5"/>
        <v>50966300</v>
      </c>
      <c r="G57" s="68">
        <f t="shared" si="5"/>
        <v>42443700</v>
      </c>
      <c r="H57" s="69">
        <f t="shared" si="5"/>
        <v>42443700</v>
      </c>
      <c r="I57" s="71">
        <f t="shared" si="5"/>
        <v>24046631</v>
      </c>
      <c r="J57" s="72">
        <f t="shared" si="5"/>
        <v>46827600</v>
      </c>
      <c r="K57" s="68">
        <f t="shared" si="5"/>
        <v>34490800</v>
      </c>
      <c r="L57" s="69">
        <f t="shared" si="5"/>
        <v>36591600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32743382</v>
      </c>
      <c r="D60" s="87">
        <f t="shared" ref="D60:L60" si="6">SUM(D57:D59)</f>
        <v>72099596</v>
      </c>
      <c r="E60" s="88">
        <f t="shared" si="6"/>
        <v>64191341</v>
      </c>
      <c r="F60" s="89">
        <f t="shared" si="6"/>
        <v>50966300</v>
      </c>
      <c r="G60" s="87">
        <f t="shared" si="6"/>
        <v>42443700</v>
      </c>
      <c r="H60" s="90">
        <f t="shared" si="6"/>
        <v>42443700</v>
      </c>
      <c r="I60" s="91">
        <f t="shared" si="6"/>
        <v>24046631</v>
      </c>
      <c r="J60" s="92">
        <f t="shared" si="6"/>
        <v>46827600</v>
      </c>
      <c r="K60" s="87">
        <f t="shared" si="6"/>
        <v>34490800</v>
      </c>
      <c r="L60" s="88">
        <f t="shared" si="6"/>
        <v>36591600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85577614</v>
      </c>
      <c r="D7" s="29">
        <v>86449313</v>
      </c>
      <c r="E7" s="30">
        <v>87794689</v>
      </c>
      <c r="F7" s="31">
        <v>90492314</v>
      </c>
      <c r="G7" s="29">
        <v>92028694</v>
      </c>
      <c r="H7" s="32">
        <v>92028694</v>
      </c>
      <c r="I7" s="30">
        <v>95792290</v>
      </c>
      <c r="J7" s="33">
        <v>101466087</v>
      </c>
      <c r="K7" s="29">
        <v>106931349</v>
      </c>
      <c r="L7" s="32">
        <v>112673689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3500</v>
      </c>
      <c r="D10" s="29">
        <v>0</v>
      </c>
      <c r="E10" s="30">
        <v>100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4226478</v>
      </c>
      <c r="D13" s="29">
        <v>5661669</v>
      </c>
      <c r="E13" s="30">
        <v>4643355</v>
      </c>
      <c r="F13" s="31">
        <v>3920320</v>
      </c>
      <c r="G13" s="29">
        <v>4634646</v>
      </c>
      <c r="H13" s="32">
        <v>4634646</v>
      </c>
      <c r="I13" s="30">
        <v>4207545</v>
      </c>
      <c r="J13" s="33">
        <v>5329842</v>
      </c>
      <c r="K13" s="29">
        <v>5063350</v>
      </c>
      <c r="L13" s="32">
        <v>4810182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20186</v>
      </c>
      <c r="E20" s="37">
        <v>272996</v>
      </c>
      <c r="F20" s="39">
        <v>0</v>
      </c>
      <c r="G20" s="34">
        <v>5500</v>
      </c>
      <c r="H20" s="37">
        <v>5500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10903500</v>
      </c>
      <c r="D26" s="34">
        <v>0</v>
      </c>
      <c r="E26" s="37">
        <v>10635600</v>
      </c>
      <c r="F26" s="39">
        <v>15114400</v>
      </c>
      <c r="G26" s="34">
        <v>15114400</v>
      </c>
      <c r="H26" s="37">
        <v>15114400</v>
      </c>
      <c r="I26" s="41">
        <v>29114400</v>
      </c>
      <c r="J26" s="39">
        <v>15816100</v>
      </c>
      <c r="K26" s="34">
        <v>16465300</v>
      </c>
      <c r="L26" s="37">
        <v>17210900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3287710</v>
      </c>
      <c r="F29" s="39">
        <v>3158347</v>
      </c>
      <c r="G29" s="34">
        <v>2853057</v>
      </c>
      <c r="H29" s="37">
        <v>2853057</v>
      </c>
      <c r="I29" s="41">
        <v>2800193</v>
      </c>
      <c r="J29" s="39">
        <v>2967407</v>
      </c>
      <c r="K29" s="34">
        <v>3127647</v>
      </c>
      <c r="L29" s="37">
        <v>3296540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824789</v>
      </c>
      <c r="E31" s="37">
        <v>0</v>
      </c>
      <c r="F31" s="38">
        <v>0</v>
      </c>
      <c r="G31" s="34">
        <v>0</v>
      </c>
      <c r="H31" s="37">
        <v>0</v>
      </c>
      <c r="I31" s="41">
        <v>55334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100711092</v>
      </c>
      <c r="D33" s="52">
        <f t="shared" ref="D33:L33" si="0">SUM(D6:D20)+SUM(D22:D32)</f>
        <v>92955957</v>
      </c>
      <c r="E33" s="53">
        <f t="shared" si="0"/>
        <v>106634450</v>
      </c>
      <c r="F33" s="54">
        <f t="shared" si="0"/>
        <v>112685381</v>
      </c>
      <c r="G33" s="52">
        <f t="shared" si="0"/>
        <v>114636297</v>
      </c>
      <c r="H33" s="55">
        <f t="shared" si="0"/>
        <v>114636297</v>
      </c>
      <c r="I33" s="56">
        <f t="shared" si="0"/>
        <v>131969762</v>
      </c>
      <c r="J33" s="57">
        <f t="shared" si="0"/>
        <v>125579436</v>
      </c>
      <c r="K33" s="52">
        <f t="shared" si="0"/>
        <v>131587646</v>
      </c>
      <c r="L33" s="53">
        <f t="shared" si="0"/>
        <v>137991311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15050718</v>
      </c>
      <c r="D35" s="34">
        <v>14981078</v>
      </c>
      <c r="E35" s="37">
        <v>26639414</v>
      </c>
      <c r="F35" s="38">
        <v>22234892</v>
      </c>
      <c r="G35" s="34">
        <v>22562240</v>
      </c>
      <c r="H35" s="40">
        <v>22562240</v>
      </c>
      <c r="I35" s="41">
        <v>19166292</v>
      </c>
      <c r="J35" s="39">
        <v>23041918</v>
      </c>
      <c r="K35" s="34">
        <v>24491600</v>
      </c>
      <c r="L35" s="37">
        <v>25834600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4306469</v>
      </c>
      <c r="D38" s="34">
        <v>5472856</v>
      </c>
      <c r="E38" s="37">
        <v>5770678</v>
      </c>
      <c r="F38" s="39">
        <v>6263290</v>
      </c>
      <c r="G38" s="34">
        <v>7203506</v>
      </c>
      <c r="H38" s="37">
        <v>7203506</v>
      </c>
      <c r="I38" s="41">
        <v>6763883</v>
      </c>
      <c r="J38" s="39">
        <v>6639087</v>
      </c>
      <c r="K38" s="34">
        <v>7037433</v>
      </c>
      <c r="L38" s="37">
        <v>7459678</v>
      </c>
    </row>
    <row r="39" spans="1:12" x14ac:dyDescent="0.25">
      <c r="A39" s="28" t="s">
        <v>54</v>
      </c>
      <c r="B39" s="21" t="s">
        <v>55</v>
      </c>
      <c r="C39" s="34">
        <v>-5751196</v>
      </c>
      <c r="D39" s="34">
        <v>-65617034</v>
      </c>
      <c r="E39" s="37">
        <v>7653845</v>
      </c>
      <c r="F39" s="38">
        <v>3417249</v>
      </c>
      <c r="G39" s="34">
        <v>3417249</v>
      </c>
      <c r="H39" s="40">
        <v>3417249</v>
      </c>
      <c r="I39" s="41">
        <v>11427837</v>
      </c>
      <c r="J39" s="39">
        <v>5254300</v>
      </c>
      <c r="K39" s="34">
        <v>5274200</v>
      </c>
      <c r="L39" s="37">
        <v>5286000</v>
      </c>
    </row>
    <row r="40" spans="1:12" x14ac:dyDescent="0.25">
      <c r="A40" s="28" t="s">
        <v>56</v>
      </c>
      <c r="B40" s="21" t="s">
        <v>19</v>
      </c>
      <c r="C40" s="34">
        <v>7328031</v>
      </c>
      <c r="D40" s="34">
        <v>7711808</v>
      </c>
      <c r="E40" s="37">
        <v>8300959</v>
      </c>
      <c r="F40" s="39">
        <v>8838186</v>
      </c>
      <c r="G40" s="34">
        <v>9115343</v>
      </c>
      <c r="H40" s="37">
        <v>9115343</v>
      </c>
      <c r="I40" s="41">
        <v>9583908</v>
      </c>
      <c r="J40" s="39">
        <v>8722193</v>
      </c>
      <c r="K40" s="34">
        <v>9018483</v>
      </c>
      <c r="L40" s="37">
        <v>9343451</v>
      </c>
    </row>
    <row r="41" spans="1:12" x14ac:dyDescent="0.25">
      <c r="A41" s="28" t="s">
        <v>28</v>
      </c>
      <c r="B41" s="21" t="s">
        <v>19</v>
      </c>
      <c r="C41" s="34">
        <v>1243208</v>
      </c>
      <c r="D41" s="34">
        <v>1370288</v>
      </c>
      <c r="E41" s="37">
        <v>1569393</v>
      </c>
      <c r="F41" s="38">
        <v>1947832</v>
      </c>
      <c r="G41" s="34">
        <v>1924300</v>
      </c>
      <c r="H41" s="40">
        <v>1924300</v>
      </c>
      <c r="I41" s="41">
        <v>1925711</v>
      </c>
      <c r="J41" s="39">
        <v>2565035</v>
      </c>
      <c r="K41" s="34">
        <v>4896553</v>
      </c>
      <c r="L41" s="37">
        <v>6211869</v>
      </c>
    </row>
    <row r="42" spans="1:12" x14ac:dyDescent="0.25">
      <c r="A42" s="28" t="s">
        <v>57</v>
      </c>
      <c r="B42" s="21" t="s">
        <v>19</v>
      </c>
      <c r="C42" s="34">
        <v>7474367</v>
      </c>
      <c r="D42" s="34">
        <v>4801274</v>
      </c>
      <c r="E42" s="37">
        <v>4215100</v>
      </c>
      <c r="F42" s="38">
        <v>4822955</v>
      </c>
      <c r="G42" s="34">
        <v>4037379</v>
      </c>
      <c r="H42" s="40">
        <v>4037379</v>
      </c>
      <c r="I42" s="41">
        <v>3576492</v>
      </c>
      <c r="J42" s="39">
        <v>5030064</v>
      </c>
      <c r="K42" s="34">
        <v>5239403</v>
      </c>
      <c r="L42" s="37">
        <v>5560176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41318722</v>
      </c>
      <c r="D44" s="34">
        <v>21923723</v>
      </c>
      <c r="E44" s="37">
        <v>14838572</v>
      </c>
      <c r="F44" s="38">
        <v>14500000</v>
      </c>
      <c r="G44" s="34">
        <v>14500000</v>
      </c>
      <c r="H44" s="40">
        <v>14500000</v>
      </c>
      <c r="I44" s="41">
        <v>18365218</v>
      </c>
      <c r="J44" s="39">
        <v>12500000</v>
      </c>
      <c r="K44" s="34">
        <v>13500000</v>
      </c>
      <c r="L44" s="37">
        <v>13500000</v>
      </c>
    </row>
    <row r="45" spans="1:12" x14ac:dyDescent="0.25">
      <c r="A45" s="28" t="s">
        <v>60</v>
      </c>
      <c r="B45" s="21" t="s">
        <v>19</v>
      </c>
      <c r="C45" s="34">
        <v>1111766</v>
      </c>
      <c r="D45" s="34">
        <v>2298195</v>
      </c>
      <c r="E45" s="37">
        <v>2412094</v>
      </c>
      <c r="F45" s="39">
        <v>3870348</v>
      </c>
      <c r="G45" s="34">
        <v>2850907</v>
      </c>
      <c r="H45" s="37">
        <v>2850907</v>
      </c>
      <c r="I45" s="41">
        <v>624047</v>
      </c>
      <c r="J45" s="39">
        <v>4045242</v>
      </c>
      <c r="K45" s="34">
        <v>4268350</v>
      </c>
      <c r="L45" s="37">
        <v>4512599</v>
      </c>
    </row>
    <row r="46" spans="1:12" x14ac:dyDescent="0.25">
      <c r="A46" s="28" t="s">
        <v>61</v>
      </c>
      <c r="B46" s="21" t="s">
        <v>19</v>
      </c>
      <c r="C46" s="34">
        <v>64122</v>
      </c>
      <c r="D46" s="34">
        <v>391395</v>
      </c>
      <c r="E46" s="37">
        <v>246547</v>
      </c>
      <c r="F46" s="38">
        <v>0</v>
      </c>
      <c r="G46" s="34">
        <v>0</v>
      </c>
      <c r="H46" s="37">
        <v>0</v>
      </c>
      <c r="I46" s="41">
        <v>333959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6940892</v>
      </c>
      <c r="D47" s="34">
        <v>1</v>
      </c>
      <c r="E47" s="37">
        <v>0</v>
      </c>
      <c r="F47" s="39">
        <v>0</v>
      </c>
      <c r="G47" s="34">
        <v>0</v>
      </c>
      <c r="H47" s="37">
        <v>0</v>
      </c>
      <c r="I47" s="41">
        <v>475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79087099</v>
      </c>
      <c r="D48" s="52">
        <f t="shared" ref="D48:L48" si="1">SUM(D35:D47)</f>
        <v>-6666416</v>
      </c>
      <c r="E48" s="53">
        <f t="shared" si="1"/>
        <v>71646602</v>
      </c>
      <c r="F48" s="54">
        <f t="shared" si="1"/>
        <v>65894752</v>
      </c>
      <c r="G48" s="52">
        <f t="shared" si="1"/>
        <v>65610924</v>
      </c>
      <c r="H48" s="53">
        <f t="shared" si="1"/>
        <v>65610924</v>
      </c>
      <c r="I48" s="56">
        <f t="shared" si="1"/>
        <v>71767822</v>
      </c>
      <c r="J48" s="57">
        <f t="shared" si="1"/>
        <v>67797839</v>
      </c>
      <c r="K48" s="52">
        <f t="shared" si="1"/>
        <v>73726022</v>
      </c>
      <c r="L48" s="53">
        <f t="shared" si="1"/>
        <v>77708373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21623993</v>
      </c>
      <c r="D49" s="61">
        <f t="shared" si="2"/>
        <v>99622373</v>
      </c>
      <c r="E49" s="62">
        <f t="shared" si="2"/>
        <v>34987848</v>
      </c>
      <c r="F49" s="63">
        <f t="shared" si="2"/>
        <v>46790629</v>
      </c>
      <c r="G49" s="61">
        <f t="shared" si="2"/>
        <v>49025373</v>
      </c>
      <c r="H49" s="62">
        <f t="shared" si="2"/>
        <v>49025373</v>
      </c>
      <c r="I49" s="64">
        <f t="shared" si="2"/>
        <v>60201940</v>
      </c>
      <c r="J49" s="65">
        <f t="shared" si="2"/>
        <v>57781597</v>
      </c>
      <c r="K49" s="61">
        <f t="shared" si="2"/>
        <v>57861624</v>
      </c>
      <c r="L49" s="62">
        <f t="shared" si="2"/>
        <v>60282938</v>
      </c>
    </row>
    <row r="50" spans="1:12" x14ac:dyDescent="0.25">
      <c r="A50" s="66" t="s">
        <v>65</v>
      </c>
      <c r="B50" s="21" t="s">
        <v>66</v>
      </c>
      <c r="C50" s="34">
        <v>28515772</v>
      </c>
      <c r="D50" s="34">
        <v>20344376</v>
      </c>
      <c r="E50" s="37">
        <v>29986103</v>
      </c>
      <c r="F50" s="39">
        <v>12000000</v>
      </c>
      <c r="G50" s="34">
        <v>9080000</v>
      </c>
      <c r="H50" s="37">
        <v>9080000</v>
      </c>
      <c r="I50" s="41">
        <v>9078883</v>
      </c>
      <c r="J50" s="39">
        <v>3795000</v>
      </c>
      <c r="K50" s="34">
        <v>5520000</v>
      </c>
      <c r="L50" s="37">
        <v>2990000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50139765</v>
      </c>
      <c r="D52" s="68">
        <f t="shared" si="3"/>
        <v>119966749</v>
      </c>
      <c r="E52" s="69">
        <f t="shared" si="3"/>
        <v>64973951</v>
      </c>
      <c r="F52" s="70">
        <f t="shared" si="3"/>
        <v>58790629</v>
      </c>
      <c r="G52" s="68">
        <f t="shared" si="3"/>
        <v>58105373</v>
      </c>
      <c r="H52" s="69">
        <f t="shared" si="3"/>
        <v>58105373</v>
      </c>
      <c r="I52" s="71">
        <f t="shared" si="3"/>
        <v>69280823</v>
      </c>
      <c r="J52" s="72">
        <f t="shared" si="3"/>
        <v>61576597</v>
      </c>
      <c r="K52" s="68">
        <f t="shared" si="3"/>
        <v>63381624</v>
      </c>
      <c r="L52" s="69">
        <f t="shared" si="3"/>
        <v>63272938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50139765</v>
      </c>
      <c r="D54" s="79">
        <f t="shared" ref="D54:L54" si="4">+D52-D53</f>
        <v>119966749</v>
      </c>
      <c r="E54" s="80">
        <f t="shared" si="4"/>
        <v>64973951</v>
      </c>
      <c r="F54" s="81">
        <f t="shared" si="4"/>
        <v>58790629</v>
      </c>
      <c r="G54" s="79">
        <f t="shared" si="4"/>
        <v>58105373</v>
      </c>
      <c r="H54" s="80">
        <f t="shared" si="4"/>
        <v>58105373</v>
      </c>
      <c r="I54" s="82">
        <f t="shared" si="4"/>
        <v>69280823</v>
      </c>
      <c r="J54" s="83">
        <f t="shared" si="4"/>
        <v>61576597</v>
      </c>
      <c r="K54" s="79">
        <f t="shared" si="4"/>
        <v>63381624</v>
      </c>
      <c r="L54" s="80">
        <f t="shared" si="4"/>
        <v>63272938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50139765</v>
      </c>
      <c r="D57" s="68">
        <f t="shared" ref="D57:L57" si="5">SUM(D54:D56)</f>
        <v>119966749</v>
      </c>
      <c r="E57" s="69">
        <f t="shared" si="5"/>
        <v>64973951</v>
      </c>
      <c r="F57" s="70">
        <f t="shared" si="5"/>
        <v>58790629</v>
      </c>
      <c r="G57" s="68">
        <f t="shared" si="5"/>
        <v>58105373</v>
      </c>
      <c r="H57" s="69">
        <f t="shared" si="5"/>
        <v>58105373</v>
      </c>
      <c r="I57" s="71">
        <f t="shared" si="5"/>
        <v>69280823</v>
      </c>
      <c r="J57" s="72">
        <f t="shared" si="5"/>
        <v>61576597</v>
      </c>
      <c r="K57" s="68">
        <f t="shared" si="5"/>
        <v>63381624</v>
      </c>
      <c r="L57" s="69">
        <f t="shared" si="5"/>
        <v>63272938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50139765</v>
      </c>
      <c r="D60" s="87">
        <f t="shared" ref="D60:L60" si="6">SUM(D57:D59)</f>
        <v>119966749</v>
      </c>
      <c r="E60" s="88">
        <f t="shared" si="6"/>
        <v>64973951</v>
      </c>
      <c r="F60" s="89">
        <f t="shared" si="6"/>
        <v>58790629</v>
      </c>
      <c r="G60" s="87">
        <f t="shared" si="6"/>
        <v>58105373</v>
      </c>
      <c r="H60" s="90">
        <f t="shared" si="6"/>
        <v>58105373</v>
      </c>
      <c r="I60" s="91">
        <f t="shared" si="6"/>
        <v>69280823</v>
      </c>
      <c r="J60" s="92">
        <f t="shared" si="6"/>
        <v>61576597</v>
      </c>
      <c r="K60" s="87">
        <f t="shared" si="6"/>
        <v>63381624</v>
      </c>
      <c r="L60" s="88">
        <f t="shared" si="6"/>
        <v>63272938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72153483</v>
      </c>
      <c r="D7" s="29">
        <v>77197968</v>
      </c>
      <c r="E7" s="30">
        <v>98315885</v>
      </c>
      <c r="F7" s="31">
        <v>94868006</v>
      </c>
      <c r="G7" s="29">
        <v>84136418</v>
      </c>
      <c r="H7" s="32">
        <v>84136418</v>
      </c>
      <c r="I7" s="30">
        <v>98825615</v>
      </c>
      <c r="J7" s="33">
        <v>112803280</v>
      </c>
      <c r="K7" s="29">
        <v>118110341</v>
      </c>
      <c r="L7" s="32">
        <v>123307194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3408919</v>
      </c>
      <c r="D13" s="29">
        <v>5629133</v>
      </c>
      <c r="E13" s="30">
        <v>7285220</v>
      </c>
      <c r="F13" s="31">
        <v>6518692</v>
      </c>
      <c r="G13" s="29">
        <v>8611036</v>
      </c>
      <c r="H13" s="32">
        <v>8611036</v>
      </c>
      <c r="I13" s="30">
        <v>7911335</v>
      </c>
      <c r="J13" s="33">
        <v>9007144</v>
      </c>
      <c r="K13" s="29">
        <v>9421472</v>
      </c>
      <c r="L13" s="32">
        <v>9836017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3502860</v>
      </c>
      <c r="D20" s="34">
        <v>2796673</v>
      </c>
      <c r="E20" s="37">
        <v>1659155</v>
      </c>
      <c r="F20" s="39">
        <v>24469</v>
      </c>
      <c r="G20" s="34">
        <v>1985213</v>
      </c>
      <c r="H20" s="37">
        <v>1985213</v>
      </c>
      <c r="I20" s="41">
        <v>2934927</v>
      </c>
      <c r="J20" s="39">
        <v>3665430</v>
      </c>
      <c r="K20" s="34">
        <v>3834040</v>
      </c>
      <c r="L20" s="37">
        <v>4002737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66451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24000000</v>
      </c>
      <c r="D26" s="34">
        <v>31039449</v>
      </c>
      <c r="E26" s="37">
        <v>31768740</v>
      </c>
      <c r="F26" s="39">
        <v>35038456</v>
      </c>
      <c r="G26" s="34">
        <v>34908021</v>
      </c>
      <c r="H26" s="37">
        <v>34908021</v>
      </c>
      <c r="I26" s="41">
        <v>34772246</v>
      </c>
      <c r="J26" s="39">
        <v>36561898</v>
      </c>
      <c r="K26" s="34">
        <v>37385462</v>
      </c>
      <c r="L26" s="37">
        <v>39077533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250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103131713</v>
      </c>
      <c r="D33" s="52">
        <f t="shared" ref="D33:L33" si="0">SUM(D6:D20)+SUM(D22:D32)</f>
        <v>116663473</v>
      </c>
      <c r="E33" s="53">
        <f t="shared" si="0"/>
        <v>139029000</v>
      </c>
      <c r="F33" s="54">
        <f t="shared" si="0"/>
        <v>136449623</v>
      </c>
      <c r="G33" s="52">
        <f t="shared" si="0"/>
        <v>129640688</v>
      </c>
      <c r="H33" s="55">
        <f t="shared" si="0"/>
        <v>129640688</v>
      </c>
      <c r="I33" s="56">
        <f t="shared" si="0"/>
        <v>144444123</v>
      </c>
      <c r="J33" s="57">
        <f t="shared" si="0"/>
        <v>162037752</v>
      </c>
      <c r="K33" s="52">
        <f t="shared" si="0"/>
        <v>168751315</v>
      </c>
      <c r="L33" s="53">
        <f t="shared" si="0"/>
        <v>176223481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22344913</v>
      </c>
      <c r="D35" s="34">
        <v>24226941</v>
      </c>
      <c r="E35" s="37">
        <v>26922062</v>
      </c>
      <c r="F35" s="38">
        <v>21054762</v>
      </c>
      <c r="G35" s="34">
        <v>25797187</v>
      </c>
      <c r="H35" s="40">
        <v>25797187</v>
      </c>
      <c r="I35" s="41">
        <v>28129629</v>
      </c>
      <c r="J35" s="39">
        <v>28291463</v>
      </c>
      <c r="K35" s="34">
        <v>29184635</v>
      </c>
      <c r="L35" s="37">
        <v>30825210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6887349</v>
      </c>
      <c r="D38" s="34">
        <v>11993160</v>
      </c>
      <c r="E38" s="37">
        <v>12185339</v>
      </c>
      <c r="F38" s="39">
        <v>10570519</v>
      </c>
      <c r="G38" s="34">
        <v>9594586</v>
      </c>
      <c r="H38" s="37">
        <v>9594586</v>
      </c>
      <c r="I38" s="41">
        <v>8407312</v>
      </c>
      <c r="J38" s="39">
        <v>10016749</v>
      </c>
      <c r="K38" s="34">
        <v>10457486</v>
      </c>
      <c r="L38" s="37">
        <v>10917615</v>
      </c>
    </row>
    <row r="39" spans="1:12" x14ac:dyDescent="0.25">
      <c r="A39" s="28" t="s">
        <v>54</v>
      </c>
      <c r="B39" s="21" t="s">
        <v>55</v>
      </c>
      <c r="C39" s="34">
        <v>7041231</v>
      </c>
      <c r="D39" s="34">
        <v>14398341</v>
      </c>
      <c r="E39" s="37">
        <v>14174752</v>
      </c>
      <c r="F39" s="38">
        <v>9679426</v>
      </c>
      <c r="G39" s="34">
        <v>4924147</v>
      </c>
      <c r="H39" s="40">
        <v>4924147</v>
      </c>
      <c r="I39" s="41">
        <v>7710414</v>
      </c>
      <c r="J39" s="39">
        <v>7630117</v>
      </c>
      <c r="K39" s="34">
        <v>7733188</v>
      </c>
      <c r="L39" s="37">
        <v>8073450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19358864</v>
      </c>
      <c r="E40" s="37">
        <v>18346906</v>
      </c>
      <c r="F40" s="39">
        <v>18348044</v>
      </c>
      <c r="G40" s="34">
        <v>18348044</v>
      </c>
      <c r="H40" s="37">
        <v>18348044</v>
      </c>
      <c r="I40" s="41">
        <v>16280098</v>
      </c>
      <c r="J40" s="39">
        <v>21967285</v>
      </c>
      <c r="K40" s="34">
        <v>22165550</v>
      </c>
      <c r="L40" s="37">
        <v>22210346</v>
      </c>
    </row>
    <row r="41" spans="1:12" x14ac:dyDescent="0.25">
      <c r="A41" s="28" t="s">
        <v>28</v>
      </c>
      <c r="B41" s="21" t="s">
        <v>19</v>
      </c>
      <c r="C41" s="34">
        <v>8588963</v>
      </c>
      <c r="D41" s="34">
        <v>10716449</v>
      </c>
      <c r="E41" s="37">
        <v>11782511</v>
      </c>
      <c r="F41" s="38">
        <v>10423909</v>
      </c>
      <c r="G41" s="34">
        <v>11767991</v>
      </c>
      <c r="H41" s="40">
        <v>11767991</v>
      </c>
      <c r="I41" s="41">
        <v>11423098</v>
      </c>
      <c r="J41" s="39">
        <v>8625320</v>
      </c>
      <c r="K41" s="34">
        <v>7199194</v>
      </c>
      <c r="L41" s="37">
        <v>5716702</v>
      </c>
    </row>
    <row r="42" spans="1:12" x14ac:dyDescent="0.25">
      <c r="A42" s="28" t="s">
        <v>57</v>
      </c>
      <c r="B42" s="21" t="s">
        <v>19</v>
      </c>
      <c r="C42" s="34">
        <v>15503400</v>
      </c>
      <c r="D42" s="34">
        <v>29513305</v>
      </c>
      <c r="E42" s="37">
        <v>10919027</v>
      </c>
      <c r="F42" s="38">
        <v>13939903</v>
      </c>
      <c r="G42" s="34">
        <v>7097435</v>
      </c>
      <c r="H42" s="40">
        <v>7097435</v>
      </c>
      <c r="I42" s="41">
        <v>6344960</v>
      </c>
      <c r="J42" s="39">
        <v>7370121</v>
      </c>
      <c r="K42" s="34">
        <v>7735748</v>
      </c>
      <c r="L42" s="37">
        <v>8076121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358486</v>
      </c>
      <c r="G44" s="34">
        <v>271067</v>
      </c>
      <c r="H44" s="40">
        <v>271067</v>
      </c>
      <c r="I44" s="41">
        <v>0</v>
      </c>
      <c r="J44" s="39">
        <v>1551214</v>
      </c>
      <c r="K44" s="34">
        <v>1870485</v>
      </c>
      <c r="L44" s="37">
        <v>1952786</v>
      </c>
    </row>
    <row r="45" spans="1:12" x14ac:dyDescent="0.25">
      <c r="A45" s="28" t="s">
        <v>60</v>
      </c>
      <c r="B45" s="21" t="s">
        <v>19</v>
      </c>
      <c r="C45" s="34">
        <v>827301</v>
      </c>
      <c r="D45" s="34">
        <v>2484560</v>
      </c>
      <c r="E45" s="37">
        <v>4362697</v>
      </c>
      <c r="F45" s="39">
        <v>1722788</v>
      </c>
      <c r="G45" s="34">
        <v>6544415</v>
      </c>
      <c r="H45" s="37">
        <v>6544415</v>
      </c>
      <c r="I45" s="41">
        <v>8053100</v>
      </c>
      <c r="J45" s="39">
        <v>6803777</v>
      </c>
      <c r="K45" s="34">
        <v>7182508</v>
      </c>
      <c r="L45" s="37">
        <v>7530038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61193157</v>
      </c>
      <c r="D48" s="52">
        <f t="shared" ref="D48:L48" si="1">SUM(D35:D47)</f>
        <v>112691620</v>
      </c>
      <c r="E48" s="53">
        <f t="shared" si="1"/>
        <v>98693294</v>
      </c>
      <c r="F48" s="54">
        <f t="shared" si="1"/>
        <v>86097837</v>
      </c>
      <c r="G48" s="52">
        <f t="shared" si="1"/>
        <v>84344872</v>
      </c>
      <c r="H48" s="53">
        <f t="shared" si="1"/>
        <v>84344872</v>
      </c>
      <c r="I48" s="56">
        <f t="shared" si="1"/>
        <v>86348611</v>
      </c>
      <c r="J48" s="57">
        <f t="shared" si="1"/>
        <v>92256046</v>
      </c>
      <c r="K48" s="52">
        <f t="shared" si="1"/>
        <v>93528794</v>
      </c>
      <c r="L48" s="53">
        <f t="shared" si="1"/>
        <v>95302268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41938556</v>
      </c>
      <c r="D49" s="61">
        <f t="shared" si="2"/>
        <v>3971853</v>
      </c>
      <c r="E49" s="62">
        <f t="shared" si="2"/>
        <v>40335706</v>
      </c>
      <c r="F49" s="63">
        <f t="shared" si="2"/>
        <v>50351786</v>
      </c>
      <c r="G49" s="61">
        <f t="shared" si="2"/>
        <v>45295816</v>
      </c>
      <c r="H49" s="62">
        <f t="shared" si="2"/>
        <v>45295816</v>
      </c>
      <c r="I49" s="64">
        <f t="shared" si="2"/>
        <v>58095512</v>
      </c>
      <c r="J49" s="65">
        <f t="shared" si="2"/>
        <v>69781706</v>
      </c>
      <c r="K49" s="61">
        <f t="shared" si="2"/>
        <v>75222521</v>
      </c>
      <c r="L49" s="62">
        <f t="shared" si="2"/>
        <v>80921213</v>
      </c>
    </row>
    <row r="50" spans="1:12" x14ac:dyDescent="0.25">
      <c r="A50" s="66" t="s">
        <v>65</v>
      </c>
      <c r="B50" s="21" t="s">
        <v>66</v>
      </c>
      <c r="C50" s="34">
        <v>9674588</v>
      </c>
      <c r="D50" s="34">
        <v>2086840</v>
      </c>
      <c r="E50" s="37">
        <v>3330534</v>
      </c>
      <c r="F50" s="39">
        <v>8695652</v>
      </c>
      <c r="G50" s="34">
        <v>16962087</v>
      </c>
      <c r="H50" s="37">
        <v>16962087</v>
      </c>
      <c r="I50" s="41">
        <v>6920948</v>
      </c>
      <c r="J50" s="39">
        <v>8260870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51613144</v>
      </c>
      <c r="D52" s="68">
        <f t="shared" si="3"/>
        <v>6058693</v>
      </c>
      <c r="E52" s="69">
        <f t="shared" si="3"/>
        <v>43666240</v>
      </c>
      <c r="F52" s="70">
        <f t="shared" si="3"/>
        <v>59047438</v>
      </c>
      <c r="G52" s="68">
        <f t="shared" si="3"/>
        <v>62257903</v>
      </c>
      <c r="H52" s="69">
        <f t="shared" si="3"/>
        <v>62257903</v>
      </c>
      <c r="I52" s="71">
        <f t="shared" si="3"/>
        <v>65016460</v>
      </c>
      <c r="J52" s="72">
        <f t="shared" si="3"/>
        <v>78042576</v>
      </c>
      <c r="K52" s="68">
        <f t="shared" si="3"/>
        <v>75222521</v>
      </c>
      <c r="L52" s="69">
        <f t="shared" si="3"/>
        <v>80921213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51613144</v>
      </c>
      <c r="D54" s="79">
        <f t="shared" ref="D54:L54" si="4">+D52-D53</f>
        <v>6058693</v>
      </c>
      <c r="E54" s="80">
        <f t="shared" si="4"/>
        <v>43666240</v>
      </c>
      <c r="F54" s="81">
        <f t="shared" si="4"/>
        <v>59047438</v>
      </c>
      <c r="G54" s="79">
        <f t="shared" si="4"/>
        <v>62257903</v>
      </c>
      <c r="H54" s="80">
        <f t="shared" si="4"/>
        <v>62257903</v>
      </c>
      <c r="I54" s="82">
        <f t="shared" si="4"/>
        <v>65016460</v>
      </c>
      <c r="J54" s="83">
        <f t="shared" si="4"/>
        <v>78042576</v>
      </c>
      <c r="K54" s="79">
        <f t="shared" si="4"/>
        <v>75222521</v>
      </c>
      <c r="L54" s="80">
        <f t="shared" si="4"/>
        <v>80921213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51613144</v>
      </c>
      <c r="D57" s="68">
        <f t="shared" ref="D57:L57" si="5">SUM(D54:D56)</f>
        <v>6058693</v>
      </c>
      <c r="E57" s="69">
        <f t="shared" si="5"/>
        <v>43666240</v>
      </c>
      <c r="F57" s="70">
        <f t="shared" si="5"/>
        <v>59047438</v>
      </c>
      <c r="G57" s="68">
        <f t="shared" si="5"/>
        <v>62257903</v>
      </c>
      <c r="H57" s="69">
        <f t="shared" si="5"/>
        <v>62257903</v>
      </c>
      <c r="I57" s="71">
        <f t="shared" si="5"/>
        <v>65016460</v>
      </c>
      <c r="J57" s="72">
        <f t="shared" si="5"/>
        <v>78042576</v>
      </c>
      <c r="K57" s="68">
        <f t="shared" si="5"/>
        <v>75222521</v>
      </c>
      <c r="L57" s="69">
        <f t="shared" si="5"/>
        <v>80921213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51613144</v>
      </c>
      <c r="D60" s="87">
        <f t="shared" ref="D60:L60" si="6">SUM(D57:D59)</f>
        <v>6058693</v>
      </c>
      <c r="E60" s="88">
        <f t="shared" si="6"/>
        <v>43666240</v>
      </c>
      <c r="F60" s="89">
        <f t="shared" si="6"/>
        <v>59047438</v>
      </c>
      <c r="G60" s="87">
        <f t="shared" si="6"/>
        <v>62257903</v>
      </c>
      <c r="H60" s="90">
        <f t="shared" si="6"/>
        <v>62257903</v>
      </c>
      <c r="I60" s="91">
        <f t="shared" si="6"/>
        <v>65016460</v>
      </c>
      <c r="J60" s="92">
        <f t="shared" si="6"/>
        <v>78042576</v>
      </c>
      <c r="K60" s="87">
        <f t="shared" si="6"/>
        <v>75222521</v>
      </c>
      <c r="L60" s="88">
        <f t="shared" si="6"/>
        <v>80921213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3070698</v>
      </c>
      <c r="D7" s="29">
        <v>2525848</v>
      </c>
      <c r="E7" s="30">
        <v>3936094</v>
      </c>
      <c r="F7" s="31">
        <v>5566368</v>
      </c>
      <c r="G7" s="29">
        <v>4534100</v>
      </c>
      <c r="H7" s="32">
        <v>4534100</v>
      </c>
      <c r="I7" s="30">
        <v>4458096</v>
      </c>
      <c r="J7" s="33">
        <v>4648200</v>
      </c>
      <c r="K7" s="29">
        <v>4927100</v>
      </c>
      <c r="L7" s="32">
        <v>5222700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149976</v>
      </c>
      <c r="G13" s="29">
        <v>233100</v>
      </c>
      <c r="H13" s="32">
        <v>233100</v>
      </c>
      <c r="I13" s="30">
        <v>233060</v>
      </c>
      <c r="J13" s="33">
        <v>243800</v>
      </c>
      <c r="K13" s="29">
        <v>258400</v>
      </c>
      <c r="L13" s="32">
        <v>273900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1225758</v>
      </c>
      <c r="D26" s="34">
        <v>478958</v>
      </c>
      <c r="E26" s="37">
        <v>1457555</v>
      </c>
      <c r="F26" s="39">
        <v>280140</v>
      </c>
      <c r="G26" s="34">
        <v>280140</v>
      </c>
      <c r="H26" s="37">
        <v>280140</v>
      </c>
      <c r="I26" s="41">
        <v>19435</v>
      </c>
      <c r="J26" s="39">
        <v>1282600</v>
      </c>
      <c r="K26" s="34">
        <v>1359600</v>
      </c>
      <c r="L26" s="37">
        <v>1441200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76200</v>
      </c>
      <c r="G29" s="34">
        <v>77000</v>
      </c>
      <c r="H29" s="37">
        <v>77000</v>
      </c>
      <c r="I29" s="41">
        <v>25418</v>
      </c>
      <c r="J29" s="39">
        <v>81600</v>
      </c>
      <c r="K29" s="34">
        <v>86500</v>
      </c>
      <c r="L29" s="37">
        <v>91700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4296456</v>
      </c>
      <c r="D33" s="52">
        <f t="shared" ref="D33:L33" si="0">SUM(D6:D20)+SUM(D22:D32)</f>
        <v>3004806</v>
      </c>
      <c r="E33" s="53">
        <f t="shared" si="0"/>
        <v>5393649</v>
      </c>
      <c r="F33" s="54">
        <f t="shared" si="0"/>
        <v>6072684</v>
      </c>
      <c r="G33" s="52">
        <f t="shared" si="0"/>
        <v>5124340</v>
      </c>
      <c r="H33" s="55">
        <f t="shared" si="0"/>
        <v>5124340</v>
      </c>
      <c r="I33" s="56">
        <f t="shared" si="0"/>
        <v>4736009</v>
      </c>
      <c r="J33" s="57">
        <f t="shared" si="0"/>
        <v>6256200</v>
      </c>
      <c r="K33" s="52">
        <f t="shared" si="0"/>
        <v>6631600</v>
      </c>
      <c r="L33" s="53">
        <f t="shared" si="0"/>
        <v>7029500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1473930</v>
      </c>
      <c r="D35" s="34">
        <v>1325025</v>
      </c>
      <c r="E35" s="37">
        <v>1609524</v>
      </c>
      <c r="F35" s="38">
        <v>1844196</v>
      </c>
      <c r="G35" s="34">
        <v>2017200</v>
      </c>
      <c r="H35" s="40">
        <v>2017200</v>
      </c>
      <c r="I35" s="41">
        <v>1937953</v>
      </c>
      <c r="J35" s="39">
        <v>2065800</v>
      </c>
      <c r="K35" s="34">
        <v>2166800</v>
      </c>
      <c r="L35" s="37">
        <v>2263176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550739</v>
      </c>
      <c r="D38" s="34">
        <v>781405</v>
      </c>
      <c r="E38" s="37">
        <v>519348</v>
      </c>
      <c r="F38" s="39">
        <v>216751</v>
      </c>
      <c r="G38" s="34">
        <v>99000</v>
      </c>
      <c r="H38" s="37">
        <v>99000</v>
      </c>
      <c r="I38" s="41">
        <v>89750</v>
      </c>
      <c r="J38" s="39">
        <v>140000</v>
      </c>
      <c r="K38" s="34">
        <v>147100</v>
      </c>
      <c r="L38" s="37">
        <v>154500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436217</v>
      </c>
      <c r="F39" s="38">
        <v>244036</v>
      </c>
      <c r="G39" s="34">
        <v>38643</v>
      </c>
      <c r="H39" s="40">
        <v>38643</v>
      </c>
      <c r="I39" s="41">
        <v>680667</v>
      </c>
      <c r="J39" s="39">
        <v>328176</v>
      </c>
      <c r="K39" s="34">
        <v>347864</v>
      </c>
      <c r="L39" s="37">
        <v>368736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1077610</v>
      </c>
      <c r="E40" s="37">
        <v>2402038</v>
      </c>
      <c r="F40" s="39">
        <v>1428384</v>
      </c>
      <c r="G40" s="34">
        <v>2402100</v>
      </c>
      <c r="H40" s="37">
        <v>2402100</v>
      </c>
      <c r="I40" s="41">
        <v>2559758</v>
      </c>
      <c r="J40" s="39">
        <v>2402100</v>
      </c>
      <c r="K40" s="34">
        <v>2426100</v>
      </c>
      <c r="L40" s="37">
        <v>2450500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198906</v>
      </c>
      <c r="D42" s="34">
        <v>187342</v>
      </c>
      <c r="E42" s="37">
        <v>241198</v>
      </c>
      <c r="F42" s="38">
        <v>299561</v>
      </c>
      <c r="G42" s="34">
        <v>240300</v>
      </c>
      <c r="H42" s="40">
        <v>240300</v>
      </c>
      <c r="I42" s="41">
        <v>200797</v>
      </c>
      <c r="J42" s="39">
        <v>515000</v>
      </c>
      <c r="K42" s="34">
        <v>378300</v>
      </c>
      <c r="L42" s="37">
        <v>397300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44880</v>
      </c>
      <c r="G44" s="34">
        <v>286957</v>
      </c>
      <c r="H44" s="40">
        <v>286957</v>
      </c>
      <c r="I44" s="41">
        <v>382090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571165</v>
      </c>
      <c r="D45" s="34">
        <v>674825</v>
      </c>
      <c r="E45" s="37">
        <v>855152</v>
      </c>
      <c r="F45" s="39">
        <v>1720540</v>
      </c>
      <c r="G45" s="34">
        <v>1268670</v>
      </c>
      <c r="H45" s="37">
        <v>1268670</v>
      </c>
      <c r="I45" s="41">
        <v>1253814</v>
      </c>
      <c r="J45" s="39">
        <v>1126100</v>
      </c>
      <c r="K45" s="34">
        <v>1182600</v>
      </c>
      <c r="L45" s="37">
        <v>1241700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2794740</v>
      </c>
      <c r="D48" s="52">
        <f t="shared" ref="D48:L48" si="1">SUM(D35:D47)</f>
        <v>4046207</v>
      </c>
      <c r="E48" s="53">
        <f t="shared" si="1"/>
        <v>6063477</v>
      </c>
      <c r="F48" s="54">
        <f t="shared" si="1"/>
        <v>5798348</v>
      </c>
      <c r="G48" s="52">
        <f t="shared" si="1"/>
        <v>6352870</v>
      </c>
      <c r="H48" s="53">
        <f t="shared" si="1"/>
        <v>6352870</v>
      </c>
      <c r="I48" s="56">
        <f t="shared" si="1"/>
        <v>7104829</v>
      </c>
      <c r="J48" s="57">
        <f t="shared" si="1"/>
        <v>6577176</v>
      </c>
      <c r="K48" s="52">
        <f t="shared" si="1"/>
        <v>6648764</v>
      </c>
      <c r="L48" s="53">
        <f t="shared" si="1"/>
        <v>6875912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1501716</v>
      </c>
      <c r="D49" s="61">
        <f t="shared" si="2"/>
        <v>-1041401</v>
      </c>
      <c r="E49" s="62">
        <f t="shared" si="2"/>
        <v>-669828</v>
      </c>
      <c r="F49" s="63">
        <f t="shared" si="2"/>
        <v>274336</v>
      </c>
      <c r="G49" s="61">
        <f t="shared" si="2"/>
        <v>-1228530</v>
      </c>
      <c r="H49" s="62">
        <f t="shared" si="2"/>
        <v>-1228530</v>
      </c>
      <c r="I49" s="64">
        <f t="shared" si="2"/>
        <v>-2368820</v>
      </c>
      <c r="J49" s="65">
        <f t="shared" si="2"/>
        <v>-320976</v>
      </c>
      <c r="K49" s="61">
        <f t="shared" si="2"/>
        <v>-17164</v>
      </c>
      <c r="L49" s="62">
        <f t="shared" si="2"/>
        <v>153588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2000004</v>
      </c>
      <c r="G50" s="34">
        <v>2000000</v>
      </c>
      <c r="H50" s="37">
        <v>2000000</v>
      </c>
      <c r="I50" s="41">
        <v>1347512</v>
      </c>
      <c r="J50" s="39">
        <v>4500000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1501716</v>
      </c>
      <c r="D52" s="68">
        <f t="shared" si="3"/>
        <v>-1041401</v>
      </c>
      <c r="E52" s="69">
        <f t="shared" si="3"/>
        <v>-669828</v>
      </c>
      <c r="F52" s="70">
        <f t="shared" si="3"/>
        <v>2274340</v>
      </c>
      <c r="G52" s="68">
        <f t="shared" si="3"/>
        <v>771470</v>
      </c>
      <c r="H52" s="69">
        <f t="shared" si="3"/>
        <v>771470</v>
      </c>
      <c r="I52" s="71">
        <f t="shared" si="3"/>
        <v>-1021308</v>
      </c>
      <c r="J52" s="72">
        <f t="shared" si="3"/>
        <v>4179024</v>
      </c>
      <c r="K52" s="68">
        <f t="shared" si="3"/>
        <v>-17164</v>
      </c>
      <c r="L52" s="69">
        <f t="shared" si="3"/>
        <v>153588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1501716</v>
      </c>
      <c r="D54" s="79">
        <f t="shared" ref="D54:L54" si="4">+D52-D53</f>
        <v>-1041401</v>
      </c>
      <c r="E54" s="80">
        <f t="shared" si="4"/>
        <v>-669828</v>
      </c>
      <c r="F54" s="81">
        <f t="shared" si="4"/>
        <v>2274340</v>
      </c>
      <c r="G54" s="79">
        <f t="shared" si="4"/>
        <v>771470</v>
      </c>
      <c r="H54" s="80">
        <f t="shared" si="4"/>
        <v>771470</v>
      </c>
      <c r="I54" s="82">
        <f t="shared" si="4"/>
        <v>-1021308</v>
      </c>
      <c r="J54" s="83">
        <f t="shared" si="4"/>
        <v>4179024</v>
      </c>
      <c r="K54" s="79">
        <f t="shared" si="4"/>
        <v>-17164</v>
      </c>
      <c r="L54" s="80">
        <f t="shared" si="4"/>
        <v>153588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1501716</v>
      </c>
      <c r="D57" s="68">
        <f t="shared" ref="D57:L57" si="5">SUM(D54:D56)</f>
        <v>-1041401</v>
      </c>
      <c r="E57" s="69">
        <f t="shared" si="5"/>
        <v>-669828</v>
      </c>
      <c r="F57" s="70">
        <f t="shared" si="5"/>
        <v>2274340</v>
      </c>
      <c r="G57" s="68">
        <f t="shared" si="5"/>
        <v>771470</v>
      </c>
      <c r="H57" s="69">
        <f t="shared" si="5"/>
        <v>771470</v>
      </c>
      <c r="I57" s="71">
        <f t="shared" si="5"/>
        <v>-1021308</v>
      </c>
      <c r="J57" s="72">
        <f t="shared" si="5"/>
        <v>4179024</v>
      </c>
      <c r="K57" s="68">
        <f t="shared" si="5"/>
        <v>-17164</v>
      </c>
      <c r="L57" s="69">
        <f t="shared" si="5"/>
        <v>153588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1501716</v>
      </c>
      <c r="D60" s="87">
        <f t="shared" ref="D60:L60" si="6">SUM(D57:D59)</f>
        <v>-1041401</v>
      </c>
      <c r="E60" s="88">
        <f t="shared" si="6"/>
        <v>-669828</v>
      </c>
      <c r="F60" s="89">
        <f t="shared" si="6"/>
        <v>2274340</v>
      </c>
      <c r="G60" s="87">
        <f t="shared" si="6"/>
        <v>771470</v>
      </c>
      <c r="H60" s="90">
        <f t="shared" si="6"/>
        <v>771470</v>
      </c>
      <c r="I60" s="91">
        <f t="shared" si="6"/>
        <v>-1021308</v>
      </c>
      <c r="J60" s="92">
        <f t="shared" si="6"/>
        <v>4179024</v>
      </c>
      <c r="K60" s="87">
        <f t="shared" si="6"/>
        <v>-17164</v>
      </c>
      <c r="L60" s="88">
        <f t="shared" si="6"/>
        <v>153588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5853720</v>
      </c>
      <c r="D7" s="29">
        <v>4787099</v>
      </c>
      <c r="E7" s="30">
        <v>6531834</v>
      </c>
      <c r="F7" s="31">
        <v>6333008</v>
      </c>
      <c r="G7" s="29">
        <v>4415961</v>
      </c>
      <c r="H7" s="32">
        <v>4415961</v>
      </c>
      <c r="I7" s="30">
        <v>3642410</v>
      </c>
      <c r="J7" s="33">
        <v>5166675</v>
      </c>
      <c r="K7" s="29">
        <v>5399175</v>
      </c>
      <c r="L7" s="32">
        <v>5534154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718424</v>
      </c>
      <c r="D13" s="29">
        <v>451277</v>
      </c>
      <c r="E13" s="30">
        <v>571008</v>
      </c>
      <c r="F13" s="31">
        <v>574500</v>
      </c>
      <c r="G13" s="29">
        <v>661819</v>
      </c>
      <c r="H13" s="32">
        <v>661819</v>
      </c>
      <c r="I13" s="30">
        <v>708965</v>
      </c>
      <c r="J13" s="33">
        <v>774328</v>
      </c>
      <c r="K13" s="29">
        <v>905964</v>
      </c>
      <c r="L13" s="32">
        <v>1059978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78571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2473246</v>
      </c>
      <c r="H29" s="37">
        <v>2473246</v>
      </c>
      <c r="I29" s="41">
        <v>2478159</v>
      </c>
      <c r="J29" s="39">
        <v>2893698</v>
      </c>
      <c r="K29" s="34">
        <v>3023914</v>
      </c>
      <c r="L29" s="37">
        <v>3099512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6572144</v>
      </c>
      <c r="D33" s="52">
        <f t="shared" ref="D33:L33" si="0">SUM(D6:D20)+SUM(D22:D32)</f>
        <v>5238376</v>
      </c>
      <c r="E33" s="53">
        <f t="shared" si="0"/>
        <v>7181413</v>
      </c>
      <c r="F33" s="54">
        <f t="shared" si="0"/>
        <v>6907508</v>
      </c>
      <c r="G33" s="52">
        <f t="shared" si="0"/>
        <v>7551026</v>
      </c>
      <c r="H33" s="55">
        <f t="shared" si="0"/>
        <v>7551026</v>
      </c>
      <c r="I33" s="56">
        <f t="shared" si="0"/>
        <v>6829534</v>
      </c>
      <c r="J33" s="57">
        <f t="shared" si="0"/>
        <v>8834701</v>
      </c>
      <c r="K33" s="52">
        <f t="shared" si="0"/>
        <v>9329053</v>
      </c>
      <c r="L33" s="53">
        <f t="shared" si="0"/>
        <v>9693644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1580058</v>
      </c>
      <c r="D35" s="34">
        <v>1653314</v>
      </c>
      <c r="E35" s="37">
        <v>1851109</v>
      </c>
      <c r="F35" s="38">
        <v>1889452</v>
      </c>
      <c r="G35" s="34">
        <v>2090635</v>
      </c>
      <c r="H35" s="40">
        <v>2090635</v>
      </c>
      <c r="I35" s="41">
        <v>1921577</v>
      </c>
      <c r="J35" s="39">
        <v>2131186</v>
      </c>
      <c r="K35" s="34">
        <v>2280572</v>
      </c>
      <c r="L35" s="37">
        <v>2440097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168069</v>
      </c>
      <c r="D38" s="34">
        <v>91901</v>
      </c>
      <c r="E38" s="37">
        <v>328680</v>
      </c>
      <c r="F38" s="39">
        <v>250000</v>
      </c>
      <c r="G38" s="34">
        <v>250000</v>
      </c>
      <c r="H38" s="37">
        <v>250000</v>
      </c>
      <c r="I38" s="41">
        <v>266021</v>
      </c>
      <c r="J38" s="39">
        <v>267500</v>
      </c>
      <c r="K38" s="34">
        <v>279538</v>
      </c>
      <c r="L38" s="37">
        <v>292117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-10494489</v>
      </c>
      <c r="E39" s="37">
        <v>1189528</v>
      </c>
      <c r="F39" s="38">
        <v>1087450</v>
      </c>
      <c r="G39" s="34">
        <v>1087450</v>
      </c>
      <c r="H39" s="40">
        <v>1087450</v>
      </c>
      <c r="I39" s="41">
        <v>2218773</v>
      </c>
      <c r="J39" s="39">
        <v>-473157</v>
      </c>
      <c r="K39" s="34">
        <v>-494450</v>
      </c>
      <c r="L39" s="37">
        <v>-540250</v>
      </c>
    </row>
    <row r="40" spans="1:12" x14ac:dyDescent="0.25">
      <c r="A40" s="28" t="s">
        <v>56</v>
      </c>
      <c r="B40" s="21" t="s">
        <v>19</v>
      </c>
      <c r="C40" s="34">
        <v>1266176</v>
      </c>
      <c r="D40" s="34">
        <v>1327710</v>
      </c>
      <c r="E40" s="37">
        <v>1359459</v>
      </c>
      <c r="F40" s="39">
        <v>1591000</v>
      </c>
      <c r="G40" s="34">
        <v>1591000</v>
      </c>
      <c r="H40" s="37">
        <v>1591000</v>
      </c>
      <c r="I40" s="41">
        <v>1464928</v>
      </c>
      <c r="J40" s="39">
        <v>1702300</v>
      </c>
      <c r="K40" s="34">
        <v>1838500</v>
      </c>
      <c r="L40" s="37">
        <v>1875270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391118</v>
      </c>
      <c r="D42" s="34">
        <v>1305360</v>
      </c>
      <c r="E42" s="37">
        <v>1357053</v>
      </c>
      <c r="F42" s="38">
        <v>900900</v>
      </c>
      <c r="G42" s="34">
        <v>1165150</v>
      </c>
      <c r="H42" s="40">
        <v>1165150</v>
      </c>
      <c r="I42" s="41">
        <v>969897</v>
      </c>
      <c r="J42" s="39">
        <v>1060500</v>
      </c>
      <c r="K42" s="34">
        <v>1011882</v>
      </c>
      <c r="L42" s="37">
        <v>1057214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1571729</v>
      </c>
      <c r="D44" s="34">
        <v>11553202</v>
      </c>
      <c r="E44" s="37">
        <v>1567472</v>
      </c>
      <c r="F44" s="38">
        <v>0</v>
      </c>
      <c r="G44" s="34">
        <v>1600000</v>
      </c>
      <c r="H44" s="40">
        <v>1600000</v>
      </c>
      <c r="I44" s="41">
        <v>1341347</v>
      </c>
      <c r="J44" s="39">
        <v>1600000</v>
      </c>
      <c r="K44" s="34">
        <v>1672000</v>
      </c>
      <c r="L44" s="37">
        <v>1747240</v>
      </c>
    </row>
    <row r="45" spans="1:12" x14ac:dyDescent="0.25">
      <c r="A45" s="28" t="s">
        <v>60</v>
      </c>
      <c r="B45" s="21" t="s">
        <v>19</v>
      </c>
      <c r="C45" s="34">
        <v>566878</v>
      </c>
      <c r="D45" s="34">
        <v>776590</v>
      </c>
      <c r="E45" s="37">
        <v>652271</v>
      </c>
      <c r="F45" s="39">
        <v>629542</v>
      </c>
      <c r="G45" s="34">
        <v>575342</v>
      </c>
      <c r="H45" s="37">
        <v>575342</v>
      </c>
      <c r="I45" s="41">
        <v>529980</v>
      </c>
      <c r="J45" s="39">
        <v>697955</v>
      </c>
      <c r="K45" s="34">
        <v>718620</v>
      </c>
      <c r="L45" s="37">
        <v>758631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5544028</v>
      </c>
      <c r="D48" s="52">
        <f t="shared" ref="D48:L48" si="1">SUM(D35:D47)</f>
        <v>6213588</v>
      </c>
      <c r="E48" s="53">
        <f t="shared" si="1"/>
        <v>8305572</v>
      </c>
      <c r="F48" s="54">
        <f t="shared" si="1"/>
        <v>6348344</v>
      </c>
      <c r="G48" s="52">
        <f t="shared" si="1"/>
        <v>8359577</v>
      </c>
      <c r="H48" s="53">
        <f t="shared" si="1"/>
        <v>8359577</v>
      </c>
      <c r="I48" s="56">
        <f t="shared" si="1"/>
        <v>8712523</v>
      </c>
      <c r="J48" s="57">
        <f t="shared" si="1"/>
        <v>6986284</v>
      </c>
      <c r="K48" s="52">
        <f t="shared" si="1"/>
        <v>7306662</v>
      </c>
      <c r="L48" s="53">
        <f t="shared" si="1"/>
        <v>7630319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1028116</v>
      </c>
      <c r="D49" s="61">
        <f t="shared" si="2"/>
        <v>-975212</v>
      </c>
      <c r="E49" s="62">
        <f t="shared" si="2"/>
        <v>-1124159</v>
      </c>
      <c r="F49" s="63">
        <f t="shared" si="2"/>
        <v>559164</v>
      </c>
      <c r="G49" s="61">
        <f t="shared" si="2"/>
        <v>-808551</v>
      </c>
      <c r="H49" s="62">
        <f t="shared" si="2"/>
        <v>-808551</v>
      </c>
      <c r="I49" s="64">
        <f t="shared" si="2"/>
        <v>-1882989</v>
      </c>
      <c r="J49" s="65">
        <f t="shared" si="2"/>
        <v>1848417</v>
      </c>
      <c r="K49" s="61">
        <f t="shared" si="2"/>
        <v>2022391</v>
      </c>
      <c r="L49" s="62">
        <f t="shared" si="2"/>
        <v>2063325</v>
      </c>
    </row>
    <row r="50" spans="1:12" x14ac:dyDescent="0.25">
      <c r="A50" s="66" t="s">
        <v>65</v>
      </c>
      <c r="B50" s="21" t="s">
        <v>66</v>
      </c>
      <c r="C50" s="34">
        <v>10326326</v>
      </c>
      <c r="D50" s="34">
        <v>5831346</v>
      </c>
      <c r="E50" s="37">
        <v>21901770</v>
      </c>
      <c r="F50" s="39">
        <v>16000000</v>
      </c>
      <c r="G50" s="34">
        <v>23887400</v>
      </c>
      <c r="H50" s="37">
        <v>23887400</v>
      </c>
      <c r="I50" s="41">
        <v>23007956</v>
      </c>
      <c r="J50" s="39">
        <v>9286200</v>
      </c>
      <c r="K50" s="34">
        <v>8067400</v>
      </c>
      <c r="L50" s="37">
        <v>8230800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1026450</v>
      </c>
      <c r="E51" s="37">
        <v>801608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11354442</v>
      </c>
      <c r="D52" s="68">
        <f t="shared" si="3"/>
        <v>5882584</v>
      </c>
      <c r="E52" s="69">
        <f t="shared" si="3"/>
        <v>21579219</v>
      </c>
      <c r="F52" s="70">
        <f t="shared" si="3"/>
        <v>16559164</v>
      </c>
      <c r="G52" s="68">
        <f t="shared" si="3"/>
        <v>23078849</v>
      </c>
      <c r="H52" s="69">
        <f t="shared" si="3"/>
        <v>23078849</v>
      </c>
      <c r="I52" s="71">
        <f t="shared" si="3"/>
        <v>21124967</v>
      </c>
      <c r="J52" s="72">
        <f t="shared" si="3"/>
        <v>11134617</v>
      </c>
      <c r="K52" s="68">
        <f t="shared" si="3"/>
        <v>10089791</v>
      </c>
      <c r="L52" s="69">
        <f t="shared" si="3"/>
        <v>10294125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11354442</v>
      </c>
      <c r="D54" s="79">
        <f t="shared" ref="D54:L54" si="4">+D52-D53</f>
        <v>5882584</v>
      </c>
      <c r="E54" s="80">
        <f t="shared" si="4"/>
        <v>21579219</v>
      </c>
      <c r="F54" s="81">
        <f t="shared" si="4"/>
        <v>16559164</v>
      </c>
      <c r="G54" s="79">
        <f t="shared" si="4"/>
        <v>23078849</v>
      </c>
      <c r="H54" s="80">
        <f t="shared" si="4"/>
        <v>23078849</v>
      </c>
      <c r="I54" s="82">
        <f t="shared" si="4"/>
        <v>21124967</v>
      </c>
      <c r="J54" s="83">
        <f t="shared" si="4"/>
        <v>11134617</v>
      </c>
      <c r="K54" s="79">
        <f t="shared" si="4"/>
        <v>10089791</v>
      </c>
      <c r="L54" s="80">
        <f t="shared" si="4"/>
        <v>10294125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11354442</v>
      </c>
      <c r="D57" s="68">
        <f t="shared" ref="D57:L57" si="5">SUM(D54:D56)</f>
        <v>5882584</v>
      </c>
      <c r="E57" s="69">
        <f t="shared" si="5"/>
        <v>21579219</v>
      </c>
      <c r="F57" s="70">
        <f t="shared" si="5"/>
        <v>16559164</v>
      </c>
      <c r="G57" s="68">
        <f t="shared" si="5"/>
        <v>23078849</v>
      </c>
      <c r="H57" s="69">
        <f t="shared" si="5"/>
        <v>23078849</v>
      </c>
      <c r="I57" s="71">
        <f t="shared" si="5"/>
        <v>21124967</v>
      </c>
      <c r="J57" s="72">
        <f t="shared" si="5"/>
        <v>11134617</v>
      </c>
      <c r="K57" s="68">
        <f t="shared" si="5"/>
        <v>10089791</v>
      </c>
      <c r="L57" s="69">
        <f t="shared" si="5"/>
        <v>10294125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11354442</v>
      </c>
      <c r="D60" s="87">
        <f t="shared" ref="D60:L60" si="6">SUM(D57:D59)</f>
        <v>5882584</v>
      </c>
      <c r="E60" s="88">
        <f t="shared" si="6"/>
        <v>21579219</v>
      </c>
      <c r="F60" s="89">
        <f t="shared" si="6"/>
        <v>16559164</v>
      </c>
      <c r="G60" s="87">
        <f t="shared" si="6"/>
        <v>23078849</v>
      </c>
      <c r="H60" s="90">
        <f t="shared" si="6"/>
        <v>23078849</v>
      </c>
      <c r="I60" s="91">
        <f t="shared" si="6"/>
        <v>21124967</v>
      </c>
      <c r="J60" s="92">
        <f t="shared" si="6"/>
        <v>11134617</v>
      </c>
      <c r="K60" s="87">
        <f t="shared" si="6"/>
        <v>10089791</v>
      </c>
      <c r="L60" s="88">
        <f t="shared" si="6"/>
        <v>10294125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12792068</v>
      </c>
      <c r="D7" s="29">
        <v>5949429</v>
      </c>
      <c r="E7" s="30">
        <v>9055853</v>
      </c>
      <c r="F7" s="31">
        <v>20853226</v>
      </c>
      <c r="G7" s="29">
        <v>15835638</v>
      </c>
      <c r="H7" s="32">
        <v>15835638</v>
      </c>
      <c r="I7" s="30">
        <v>14563191</v>
      </c>
      <c r="J7" s="33">
        <v>15472375</v>
      </c>
      <c r="K7" s="29">
        <v>16427732</v>
      </c>
      <c r="L7" s="32">
        <v>17432216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1022216</v>
      </c>
      <c r="D13" s="29">
        <v>1956259</v>
      </c>
      <c r="E13" s="30">
        <v>2160781</v>
      </c>
      <c r="F13" s="31">
        <v>2389584</v>
      </c>
      <c r="G13" s="29">
        <v>3353300</v>
      </c>
      <c r="H13" s="32">
        <v>3353300</v>
      </c>
      <c r="I13" s="30">
        <v>2532406</v>
      </c>
      <c r="J13" s="33">
        <v>2532959</v>
      </c>
      <c r="K13" s="29">
        <v>2684937</v>
      </c>
      <c r="L13" s="32">
        <v>2846034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13796790</v>
      </c>
      <c r="D26" s="34">
        <v>8221378</v>
      </c>
      <c r="E26" s="37">
        <v>14348094</v>
      </c>
      <c r="F26" s="39">
        <v>15552000</v>
      </c>
      <c r="G26" s="34">
        <v>17932715</v>
      </c>
      <c r="H26" s="37">
        <v>17932715</v>
      </c>
      <c r="I26" s="41">
        <v>19278843</v>
      </c>
      <c r="J26" s="39">
        <v>70774798</v>
      </c>
      <c r="K26" s="34">
        <v>26310997</v>
      </c>
      <c r="L26" s="37">
        <v>27500801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10227778</v>
      </c>
      <c r="F29" s="39">
        <v>12887449</v>
      </c>
      <c r="G29" s="34">
        <v>281300</v>
      </c>
      <c r="H29" s="37">
        <v>281300</v>
      </c>
      <c r="I29" s="41">
        <v>316494</v>
      </c>
      <c r="J29" s="39">
        <v>298178</v>
      </c>
      <c r="K29" s="34">
        <v>316069</v>
      </c>
      <c r="L29" s="37">
        <v>335033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-107578</v>
      </c>
      <c r="F31" s="38">
        <v>0</v>
      </c>
      <c r="G31" s="34">
        <v>0</v>
      </c>
      <c r="H31" s="37">
        <v>0</v>
      </c>
      <c r="I31" s="41">
        <v>173384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27611074</v>
      </c>
      <c r="D33" s="52">
        <f t="shared" ref="D33:L33" si="0">SUM(D6:D20)+SUM(D22:D32)</f>
        <v>16127066</v>
      </c>
      <c r="E33" s="53">
        <f t="shared" si="0"/>
        <v>35684928</v>
      </c>
      <c r="F33" s="54">
        <f t="shared" si="0"/>
        <v>51682259</v>
      </c>
      <c r="G33" s="52">
        <f t="shared" si="0"/>
        <v>37402953</v>
      </c>
      <c r="H33" s="55">
        <f t="shared" si="0"/>
        <v>37402953</v>
      </c>
      <c r="I33" s="56">
        <f t="shared" si="0"/>
        <v>36864318</v>
      </c>
      <c r="J33" s="57">
        <f t="shared" si="0"/>
        <v>89078310</v>
      </c>
      <c r="K33" s="52">
        <f t="shared" si="0"/>
        <v>45739735</v>
      </c>
      <c r="L33" s="53">
        <f t="shared" si="0"/>
        <v>48114084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7912996</v>
      </c>
      <c r="D35" s="34">
        <v>7625721</v>
      </c>
      <c r="E35" s="37">
        <v>6954599</v>
      </c>
      <c r="F35" s="38">
        <v>8511012</v>
      </c>
      <c r="G35" s="34">
        <v>8566249</v>
      </c>
      <c r="H35" s="40">
        <v>8566249</v>
      </c>
      <c r="I35" s="41">
        <v>7812833</v>
      </c>
      <c r="J35" s="39">
        <v>10437854</v>
      </c>
      <c r="K35" s="34">
        <v>10738116</v>
      </c>
      <c r="L35" s="37">
        <v>11301769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12518453</v>
      </c>
      <c r="D38" s="34">
        <v>13489263</v>
      </c>
      <c r="E38" s="37">
        <v>12625101</v>
      </c>
      <c r="F38" s="39">
        <v>16045000</v>
      </c>
      <c r="G38" s="34">
        <v>18125714</v>
      </c>
      <c r="H38" s="37">
        <v>18125714</v>
      </c>
      <c r="I38" s="41">
        <v>15565352</v>
      </c>
      <c r="J38" s="39">
        <v>17102625</v>
      </c>
      <c r="K38" s="34">
        <v>18287000</v>
      </c>
      <c r="L38" s="37">
        <v>19201355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-1607096</v>
      </c>
      <c r="E39" s="37">
        <v>1109705</v>
      </c>
      <c r="F39" s="38">
        <v>2505891</v>
      </c>
      <c r="G39" s="34">
        <v>-61346</v>
      </c>
      <c r="H39" s="40">
        <v>-61346</v>
      </c>
      <c r="I39" s="41">
        <v>7055307</v>
      </c>
      <c r="J39" s="39">
        <v>5067492</v>
      </c>
      <c r="K39" s="34">
        <v>5376134</v>
      </c>
      <c r="L39" s="37">
        <v>5701901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4036457</v>
      </c>
      <c r="E40" s="37">
        <v>1000745</v>
      </c>
      <c r="F40" s="39">
        <v>3899188</v>
      </c>
      <c r="G40" s="34">
        <v>3899188</v>
      </c>
      <c r="H40" s="37">
        <v>3899188</v>
      </c>
      <c r="I40" s="41">
        <v>4731956</v>
      </c>
      <c r="J40" s="39">
        <v>3408789</v>
      </c>
      <c r="K40" s="34">
        <v>3424679</v>
      </c>
      <c r="L40" s="37">
        <v>2643469</v>
      </c>
    </row>
    <row r="41" spans="1:12" x14ac:dyDescent="0.25">
      <c r="A41" s="28" t="s">
        <v>28</v>
      </c>
      <c r="B41" s="21" t="s">
        <v>19</v>
      </c>
      <c r="C41" s="34">
        <v>206028</v>
      </c>
      <c r="D41" s="34">
        <v>147217</v>
      </c>
      <c r="E41" s="37">
        <v>133309</v>
      </c>
      <c r="F41" s="38">
        <v>33798</v>
      </c>
      <c r="G41" s="34">
        <v>33798</v>
      </c>
      <c r="H41" s="40">
        <v>33798</v>
      </c>
      <c r="I41" s="41">
        <v>117139</v>
      </c>
      <c r="J41" s="39">
        <v>28715</v>
      </c>
      <c r="K41" s="34">
        <v>23066</v>
      </c>
      <c r="L41" s="37">
        <v>16832</v>
      </c>
    </row>
    <row r="42" spans="1:12" x14ac:dyDescent="0.25">
      <c r="A42" s="28" t="s">
        <v>57</v>
      </c>
      <c r="B42" s="21" t="s">
        <v>19</v>
      </c>
      <c r="C42" s="34">
        <v>735973</v>
      </c>
      <c r="D42" s="34">
        <v>957567</v>
      </c>
      <c r="E42" s="37">
        <v>1327735</v>
      </c>
      <c r="F42" s="38">
        <v>1519553</v>
      </c>
      <c r="G42" s="34">
        <v>1744553</v>
      </c>
      <c r="H42" s="40">
        <v>1744553</v>
      </c>
      <c r="I42" s="41">
        <v>1319215</v>
      </c>
      <c r="J42" s="39">
        <v>47647152</v>
      </c>
      <c r="K42" s="34">
        <v>1780570</v>
      </c>
      <c r="L42" s="37">
        <v>1958631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5511261</v>
      </c>
      <c r="F44" s="38">
        <v>0</v>
      </c>
      <c r="G44" s="34">
        <v>3554976</v>
      </c>
      <c r="H44" s="40">
        <v>3554976</v>
      </c>
      <c r="I44" s="41">
        <v>3526453</v>
      </c>
      <c r="J44" s="39">
        <v>0</v>
      </c>
      <c r="K44" s="34">
        <v>0</v>
      </c>
      <c r="L44" s="37">
        <v>2</v>
      </c>
    </row>
    <row r="45" spans="1:12" x14ac:dyDescent="0.25">
      <c r="A45" s="28" t="s">
        <v>60</v>
      </c>
      <c r="B45" s="21" t="s">
        <v>19</v>
      </c>
      <c r="C45" s="34">
        <v>4429195</v>
      </c>
      <c r="D45" s="34">
        <v>3488969</v>
      </c>
      <c r="E45" s="37">
        <v>2198447</v>
      </c>
      <c r="F45" s="39">
        <v>4547321</v>
      </c>
      <c r="G45" s="34">
        <v>3002733</v>
      </c>
      <c r="H45" s="37">
        <v>3002733</v>
      </c>
      <c r="I45" s="41">
        <v>1933036</v>
      </c>
      <c r="J45" s="39">
        <v>3109378</v>
      </c>
      <c r="K45" s="34">
        <v>2089855</v>
      </c>
      <c r="L45" s="37">
        <v>2194225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350796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228593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26031238</v>
      </c>
      <c r="D48" s="52">
        <f t="shared" ref="D48:L48" si="1">SUM(D35:D47)</f>
        <v>28138098</v>
      </c>
      <c r="E48" s="53">
        <f t="shared" si="1"/>
        <v>30860902</v>
      </c>
      <c r="F48" s="54">
        <f t="shared" si="1"/>
        <v>37061763</v>
      </c>
      <c r="G48" s="52">
        <f t="shared" si="1"/>
        <v>38865865</v>
      </c>
      <c r="H48" s="53">
        <f t="shared" si="1"/>
        <v>38865865</v>
      </c>
      <c r="I48" s="56">
        <f t="shared" si="1"/>
        <v>42412087</v>
      </c>
      <c r="J48" s="57">
        <f t="shared" si="1"/>
        <v>86802005</v>
      </c>
      <c r="K48" s="52">
        <f t="shared" si="1"/>
        <v>41719420</v>
      </c>
      <c r="L48" s="53">
        <f t="shared" si="1"/>
        <v>43018184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1579836</v>
      </c>
      <c r="D49" s="61">
        <f t="shared" si="2"/>
        <v>-12011032</v>
      </c>
      <c r="E49" s="62">
        <f t="shared" si="2"/>
        <v>4824026</v>
      </c>
      <c r="F49" s="63">
        <f t="shared" si="2"/>
        <v>14620496</v>
      </c>
      <c r="G49" s="61">
        <f t="shared" si="2"/>
        <v>-1462912</v>
      </c>
      <c r="H49" s="62">
        <f t="shared" si="2"/>
        <v>-1462912</v>
      </c>
      <c r="I49" s="64">
        <f t="shared" si="2"/>
        <v>-5547769</v>
      </c>
      <c r="J49" s="65">
        <f t="shared" si="2"/>
        <v>2276305</v>
      </c>
      <c r="K49" s="61">
        <f t="shared" si="2"/>
        <v>4020315</v>
      </c>
      <c r="L49" s="62">
        <f t="shared" si="2"/>
        <v>5095900</v>
      </c>
    </row>
    <row r="50" spans="1:12" x14ac:dyDescent="0.25">
      <c r="A50" s="66" t="s">
        <v>65</v>
      </c>
      <c r="B50" s="21" t="s">
        <v>66</v>
      </c>
      <c r="C50" s="34">
        <v>3988828</v>
      </c>
      <c r="D50" s="34">
        <v>29553288</v>
      </c>
      <c r="E50" s="37">
        <v>1199695</v>
      </c>
      <c r="F50" s="39">
        <v>2500000</v>
      </c>
      <c r="G50" s="34">
        <v>3000000</v>
      </c>
      <c r="H50" s="37">
        <v>3000000</v>
      </c>
      <c r="I50" s="41">
        <v>2891903</v>
      </c>
      <c r="J50" s="39">
        <v>21795337</v>
      </c>
      <c r="K50" s="34">
        <v>0</v>
      </c>
      <c r="L50" s="37">
        <v>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36800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1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5568664</v>
      </c>
      <c r="D52" s="68">
        <f t="shared" si="3"/>
        <v>17542256</v>
      </c>
      <c r="E52" s="69">
        <f t="shared" si="3"/>
        <v>6060521</v>
      </c>
      <c r="F52" s="70">
        <f t="shared" si="3"/>
        <v>17120496</v>
      </c>
      <c r="G52" s="68">
        <f t="shared" si="3"/>
        <v>1537088</v>
      </c>
      <c r="H52" s="69">
        <f t="shared" si="3"/>
        <v>1537088</v>
      </c>
      <c r="I52" s="71">
        <f t="shared" si="3"/>
        <v>-2655866</v>
      </c>
      <c r="J52" s="72">
        <f t="shared" si="3"/>
        <v>24071642</v>
      </c>
      <c r="K52" s="68">
        <f t="shared" si="3"/>
        <v>4020315</v>
      </c>
      <c r="L52" s="69">
        <f t="shared" si="3"/>
        <v>5095909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5568664</v>
      </c>
      <c r="D54" s="79">
        <f t="shared" ref="D54:L54" si="4">+D52-D53</f>
        <v>17542256</v>
      </c>
      <c r="E54" s="80">
        <f t="shared" si="4"/>
        <v>6060521</v>
      </c>
      <c r="F54" s="81">
        <f t="shared" si="4"/>
        <v>17120496</v>
      </c>
      <c r="G54" s="79">
        <f t="shared" si="4"/>
        <v>1537088</v>
      </c>
      <c r="H54" s="80">
        <f t="shared" si="4"/>
        <v>1537088</v>
      </c>
      <c r="I54" s="82">
        <f t="shared" si="4"/>
        <v>-2655866</v>
      </c>
      <c r="J54" s="83">
        <f t="shared" si="4"/>
        <v>24071642</v>
      </c>
      <c r="K54" s="79">
        <f t="shared" si="4"/>
        <v>4020315</v>
      </c>
      <c r="L54" s="80">
        <f t="shared" si="4"/>
        <v>5095909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5568664</v>
      </c>
      <c r="D57" s="68">
        <f t="shared" ref="D57:L57" si="5">SUM(D54:D56)</f>
        <v>17542256</v>
      </c>
      <c r="E57" s="69">
        <f t="shared" si="5"/>
        <v>6060521</v>
      </c>
      <c r="F57" s="70">
        <f t="shared" si="5"/>
        <v>17120496</v>
      </c>
      <c r="G57" s="68">
        <f t="shared" si="5"/>
        <v>1537088</v>
      </c>
      <c r="H57" s="69">
        <f t="shared" si="5"/>
        <v>1537088</v>
      </c>
      <c r="I57" s="71">
        <f t="shared" si="5"/>
        <v>-2655866</v>
      </c>
      <c r="J57" s="72">
        <f t="shared" si="5"/>
        <v>24071642</v>
      </c>
      <c r="K57" s="68">
        <f t="shared" si="5"/>
        <v>4020315</v>
      </c>
      <c r="L57" s="69">
        <f t="shared" si="5"/>
        <v>5095909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5568664</v>
      </c>
      <c r="D60" s="87">
        <f t="shared" ref="D60:L60" si="6">SUM(D57:D59)</f>
        <v>17542256</v>
      </c>
      <c r="E60" s="88">
        <f t="shared" si="6"/>
        <v>6060521</v>
      </c>
      <c r="F60" s="89">
        <f t="shared" si="6"/>
        <v>17120496</v>
      </c>
      <c r="G60" s="87">
        <f t="shared" si="6"/>
        <v>1537088</v>
      </c>
      <c r="H60" s="90">
        <f t="shared" si="6"/>
        <v>1537088</v>
      </c>
      <c r="I60" s="91">
        <f t="shared" si="6"/>
        <v>-2655866</v>
      </c>
      <c r="J60" s="92">
        <f t="shared" si="6"/>
        <v>24071642</v>
      </c>
      <c r="K60" s="87">
        <f t="shared" si="6"/>
        <v>4020315</v>
      </c>
      <c r="L60" s="88">
        <f t="shared" si="6"/>
        <v>5095909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-9242342</v>
      </c>
      <c r="D6" s="29">
        <v>-91586</v>
      </c>
      <c r="E6" s="30">
        <v>1457</v>
      </c>
      <c r="F6" s="31">
        <v>0</v>
      </c>
      <c r="G6" s="29">
        <v>0</v>
      </c>
      <c r="H6" s="32">
        <v>0</v>
      </c>
      <c r="I6" s="30">
        <v>-1822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5578471104</v>
      </c>
      <c r="D7" s="29">
        <v>6048157387</v>
      </c>
      <c r="E7" s="30">
        <v>7137816081</v>
      </c>
      <c r="F7" s="31">
        <v>7347807321</v>
      </c>
      <c r="G7" s="29">
        <v>7470938873</v>
      </c>
      <c r="H7" s="32">
        <v>7470938873</v>
      </c>
      <c r="I7" s="30">
        <v>7605431098</v>
      </c>
      <c r="J7" s="33">
        <v>8366184916</v>
      </c>
      <c r="K7" s="29">
        <v>8982635194</v>
      </c>
      <c r="L7" s="32">
        <v>10299394388</v>
      </c>
    </row>
    <row r="8" spans="1:12" x14ac:dyDescent="0.25">
      <c r="A8" s="28" t="s">
        <v>24</v>
      </c>
      <c r="B8" s="21" t="s">
        <v>22</v>
      </c>
      <c r="C8" s="29">
        <v>1074157</v>
      </c>
      <c r="D8" s="29">
        <v>1324813</v>
      </c>
      <c r="E8" s="30">
        <v>1387641</v>
      </c>
      <c r="F8" s="31">
        <v>1541894</v>
      </c>
      <c r="G8" s="29">
        <v>1541894</v>
      </c>
      <c r="H8" s="32">
        <v>1541894</v>
      </c>
      <c r="I8" s="30">
        <v>1382480</v>
      </c>
      <c r="J8" s="33">
        <v>0</v>
      </c>
      <c r="K8" s="29">
        <v>24000000</v>
      </c>
      <c r="L8" s="32">
        <v>30000000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1169</v>
      </c>
      <c r="E9" s="30">
        <v>-387314</v>
      </c>
      <c r="F9" s="31">
        <v>0</v>
      </c>
      <c r="G9" s="29">
        <v>0</v>
      </c>
      <c r="H9" s="32">
        <v>0</v>
      </c>
      <c r="I9" s="30">
        <v>-1592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47179539</v>
      </c>
      <c r="D10" s="29">
        <v>7005428</v>
      </c>
      <c r="E10" s="30">
        <v>14765716</v>
      </c>
      <c r="F10" s="31">
        <v>8852791</v>
      </c>
      <c r="G10" s="29">
        <v>7708733</v>
      </c>
      <c r="H10" s="32">
        <v>7708733</v>
      </c>
      <c r="I10" s="30">
        <v>12784318</v>
      </c>
      <c r="J10" s="33">
        <v>5652992</v>
      </c>
      <c r="K10" s="29">
        <v>6110728</v>
      </c>
      <c r="L10" s="32">
        <v>7233540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20581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172589512</v>
      </c>
      <c r="D13" s="29">
        <v>202715378</v>
      </c>
      <c r="E13" s="30">
        <v>237157952</v>
      </c>
      <c r="F13" s="31">
        <v>238199438</v>
      </c>
      <c r="G13" s="29">
        <v>258575561</v>
      </c>
      <c r="H13" s="32">
        <v>258575561</v>
      </c>
      <c r="I13" s="30">
        <v>263586624</v>
      </c>
      <c r="J13" s="33">
        <v>265933139</v>
      </c>
      <c r="K13" s="29">
        <v>285296366</v>
      </c>
      <c r="L13" s="32">
        <v>326314351</v>
      </c>
    </row>
    <row r="14" spans="1:12" x14ac:dyDescent="0.25">
      <c r="A14" s="28" t="s">
        <v>30</v>
      </c>
      <c r="B14" s="21" t="s">
        <v>19</v>
      </c>
      <c r="C14" s="29">
        <v>15296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176411</v>
      </c>
      <c r="D17" s="34">
        <v>310845</v>
      </c>
      <c r="E17" s="37">
        <v>365904</v>
      </c>
      <c r="F17" s="39">
        <v>239603</v>
      </c>
      <c r="G17" s="34">
        <v>286087</v>
      </c>
      <c r="H17" s="37">
        <v>286087</v>
      </c>
      <c r="I17" s="40">
        <v>374473</v>
      </c>
      <c r="J17" s="39">
        <v>282680</v>
      </c>
      <c r="K17" s="34">
        <v>295399</v>
      </c>
      <c r="L17" s="37">
        <v>308397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4270</v>
      </c>
      <c r="F18" s="39">
        <v>5523</v>
      </c>
      <c r="G18" s="34">
        <v>5523</v>
      </c>
      <c r="H18" s="37">
        <v>5523</v>
      </c>
      <c r="I18" s="41">
        <v>1817</v>
      </c>
      <c r="J18" s="39">
        <v>5766</v>
      </c>
      <c r="K18" s="34">
        <v>6025</v>
      </c>
      <c r="L18" s="37">
        <v>6297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32234998</v>
      </c>
      <c r="D20" s="34">
        <v>72312753</v>
      </c>
      <c r="E20" s="37">
        <v>82791616</v>
      </c>
      <c r="F20" s="39">
        <v>73821150</v>
      </c>
      <c r="G20" s="34">
        <v>75076381</v>
      </c>
      <c r="H20" s="37">
        <v>75076381</v>
      </c>
      <c r="I20" s="41">
        <v>66099932</v>
      </c>
      <c r="J20" s="39">
        <v>81251690</v>
      </c>
      <c r="K20" s="34">
        <v>85110077</v>
      </c>
      <c r="L20" s="37">
        <v>89053408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17193</v>
      </c>
      <c r="E23" s="37">
        <v>646597</v>
      </c>
      <c r="F23" s="39">
        <v>578000</v>
      </c>
      <c r="G23" s="34">
        <v>607130</v>
      </c>
      <c r="H23" s="37">
        <v>607130</v>
      </c>
      <c r="I23" s="41">
        <v>571757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12044968</v>
      </c>
      <c r="D24" s="34">
        <v>243458</v>
      </c>
      <c r="E24" s="37">
        <v>1995225</v>
      </c>
      <c r="F24" s="39">
        <v>165495</v>
      </c>
      <c r="G24" s="34">
        <v>376115</v>
      </c>
      <c r="H24" s="37">
        <v>376115</v>
      </c>
      <c r="I24" s="41">
        <v>524536</v>
      </c>
      <c r="J24" s="39">
        <v>280934</v>
      </c>
      <c r="K24" s="34">
        <v>295444</v>
      </c>
      <c r="L24" s="37">
        <v>310611</v>
      </c>
    </row>
    <row r="25" spans="1:12" x14ac:dyDescent="0.25">
      <c r="A25" s="28" t="s">
        <v>41</v>
      </c>
      <c r="B25" s="21" t="s">
        <v>19</v>
      </c>
      <c r="C25" s="34">
        <v>6140</v>
      </c>
      <c r="D25" s="34">
        <v>4800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1276092982</v>
      </c>
      <c r="D26" s="34">
        <v>602549108</v>
      </c>
      <c r="E26" s="37">
        <v>777435713</v>
      </c>
      <c r="F26" s="39">
        <v>814349726</v>
      </c>
      <c r="G26" s="34">
        <v>826366767</v>
      </c>
      <c r="H26" s="37">
        <v>826366767</v>
      </c>
      <c r="I26" s="41">
        <v>831003619</v>
      </c>
      <c r="J26" s="39">
        <v>937417094</v>
      </c>
      <c r="K26" s="34">
        <v>939854588</v>
      </c>
      <c r="L26" s="37">
        <v>979376562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436000</v>
      </c>
      <c r="G27" s="34">
        <v>1039552</v>
      </c>
      <c r="H27" s="37">
        <v>1039552</v>
      </c>
      <c r="I27" s="41">
        <v>1157450</v>
      </c>
      <c r="J27" s="39">
        <v>1109893</v>
      </c>
      <c r="K27" s="34">
        <v>1176831</v>
      </c>
      <c r="L27" s="37">
        <v>1247029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8391610</v>
      </c>
      <c r="D29" s="34">
        <v>11708226</v>
      </c>
      <c r="E29" s="37">
        <v>54586645</v>
      </c>
      <c r="F29" s="39">
        <v>63941852</v>
      </c>
      <c r="G29" s="34">
        <v>51400650</v>
      </c>
      <c r="H29" s="37">
        <v>51400650</v>
      </c>
      <c r="I29" s="41">
        <v>45160431</v>
      </c>
      <c r="J29" s="39">
        <v>50804887</v>
      </c>
      <c r="K29" s="34">
        <v>51695965</v>
      </c>
      <c r="L29" s="37">
        <v>53094658</v>
      </c>
    </row>
    <row r="30" spans="1:12" x14ac:dyDescent="0.25">
      <c r="A30" s="28" t="s">
        <v>44</v>
      </c>
      <c r="B30" s="21" t="s">
        <v>19</v>
      </c>
      <c r="C30" s="34">
        <v>5650264</v>
      </c>
      <c r="D30" s="34">
        <v>719960</v>
      </c>
      <c r="E30" s="37">
        <v>367588</v>
      </c>
      <c r="F30" s="39">
        <v>49610</v>
      </c>
      <c r="G30" s="34">
        <v>129610</v>
      </c>
      <c r="H30" s="37">
        <v>129610</v>
      </c>
      <c r="I30" s="41">
        <v>231760</v>
      </c>
      <c r="J30" s="39">
        <v>160190</v>
      </c>
      <c r="K30" s="34">
        <v>160800</v>
      </c>
      <c r="L30" s="37">
        <v>161308</v>
      </c>
    </row>
    <row r="31" spans="1:12" x14ac:dyDescent="0.25">
      <c r="A31" s="28" t="s">
        <v>45</v>
      </c>
      <c r="B31" s="21" t="s">
        <v>19</v>
      </c>
      <c r="C31" s="34">
        <v>4654488993</v>
      </c>
      <c r="D31" s="34">
        <v>4145327457</v>
      </c>
      <c r="E31" s="37">
        <v>5056443617</v>
      </c>
      <c r="F31" s="38">
        <v>5697389188</v>
      </c>
      <c r="G31" s="34">
        <v>5767020706</v>
      </c>
      <c r="H31" s="37">
        <v>5767020706</v>
      </c>
      <c r="I31" s="41">
        <v>5503223368</v>
      </c>
      <c r="J31" s="39">
        <v>6346094126</v>
      </c>
      <c r="K31" s="34">
        <v>6866757073</v>
      </c>
      <c r="L31" s="37">
        <v>7884388185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11779173632</v>
      </c>
      <c r="D33" s="52">
        <f t="shared" ref="D33:L33" si="0">SUM(D6:D20)+SUM(D22:D32)</f>
        <v>11092306389</v>
      </c>
      <c r="E33" s="53">
        <f t="shared" si="0"/>
        <v>13365378708</v>
      </c>
      <c r="F33" s="54">
        <f t="shared" si="0"/>
        <v>14247377591</v>
      </c>
      <c r="G33" s="52">
        <f t="shared" si="0"/>
        <v>14461073582</v>
      </c>
      <c r="H33" s="55">
        <f t="shared" si="0"/>
        <v>14461073582</v>
      </c>
      <c r="I33" s="56">
        <f t="shared" si="0"/>
        <v>14331550830</v>
      </c>
      <c r="J33" s="57">
        <f t="shared" si="0"/>
        <v>16055178307</v>
      </c>
      <c r="K33" s="52">
        <f t="shared" si="0"/>
        <v>17243394490</v>
      </c>
      <c r="L33" s="53">
        <f t="shared" si="0"/>
        <v>19670888734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1649292335</v>
      </c>
      <c r="D35" s="34">
        <v>1635326984</v>
      </c>
      <c r="E35" s="37">
        <v>2159186518</v>
      </c>
      <c r="F35" s="38">
        <v>2025000080</v>
      </c>
      <c r="G35" s="34">
        <v>2010764662</v>
      </c>
      <c r="H35" s="40">
        <v>2010764662</v>
      </c>
      <c r="I35" s="41">
        <v>1898463485</v>
      </c>
      <c r="J35" s="39">
        <v>2232564882</v>
      </c>
      <c r="K35" s="34">
        <v>2386420210</v>
      </c>
      <c r="L35" s="37">
        <v>2534043806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4910141027</v>
      </c>
      <c r="D38" s="34">
        <v>4521612696</v>
      </c>
      <c r="E38" s="37">
        <v>5645923259</v>
      </c>
      <c r="F38" s="39">
        <v>6027376925</v>
      </c>
      <c r="G38" s="34">
        <v>6214596538</v>
      </c>
      <c r="H38" s="37">
        <v>6214596538</v>
      </c>
      <c r="I38" s="41">
        <v>6134396312</v>
      </c>
      <c r="J38" s="39">
        <v>6879012422</v>
      </c>
      <c r="K38" s="34">
        <v>7430616858</v>
      </c>
      <c r="L38" s="37">
        <v>8623457782</v>
      </c>
    </row>
    <row r="39" spans="1:12" x14ac:dyDescent="0.25">
      <c r="A39" s="28" t="s">
        <v>54</v>
      </c>
      <c r="B39" s="21" t="s">
        <v>55</v>
      </c>
      <c r="C39" s="34">
        <v>104092863</v>
      </c>
      <c r="D39" s="34">
        <v>73584770</v>
      </c>
      <c r="E39" s="37">
        <v>263523017</v>
      </c>
      <c r="F39" s="38">
        <v>580679855</v>
      </c>
      <c r="G39" s="34">
        <v>600693125</v>
      </c>
      <c r="H39" s="40">
        <v>600693125</v>
      </c>
      <c r="I39" s="41">
        <v>-251883124</v>
      </c>
      <c r="J39" s="39">
        <v>673980906</v>
      </c>
      <c r="K39" s="34">
        <v>635242669</v>
      </c>
      <c r="L39" s="37">
        <v>626228596</v>
      </c>
    </row>
    <row r="40" spans="1:12" x14ac:dyDescent="0.25">
      <c r="A40" s="28" t="s">
        <v>56</v>
      </c>
      <c r="B40" s="21" t="s">
        <v>19</v>
      </c>
      <c r="C40" s="34">
        <v>548914596</v>
      </c>
      <c r="D40" s="34">
        <v>552380544</v>
      </c>
      <c r="E40" s="37">
        <v>573791332</v>
      </c>
      <c r="F40" s="39">
        <v>617332990</v>
      </c>
      <c r="G40" s="34">
        <v>638946421</v>
      </c>
      <c r="H40" s="37">
        <v>638946421</v>
      </c>
      <c r="I40" s="41">
        <v>614408157</v>
      </c>
      <c r="J40" s="39">
        <v>648693436</v>
      </c>
      <c r="K40" s="34">
        <v>682282662</v>
      </c>
      <c r="L40" s="37">
        <v>783028636</v>
      </c>
    </row>
    <row r="41" spans="1:12" x14ac:dyDescent="0.25">
      <c r="A41" s="28" t="s">
        <v>28</v>
      </c>
      <c r="B41" s="21" t="s">
        <v>19</v>
      </c>
      <c r="C41" s="34">
        <v>71122798</v>
      </c>
      <c r="D41" s="34">
        <v>81375955</v>
      </c>
      <c r="E41" s="37">
        <v>107186999</v>
      </c>
      <c r="F41" s="38">
        <v>95356765</v>
      </c>
      <c r="G41" s="34">
        <v>112451387</v>
      </c>
      <c r="H41" s="40">
        <v>112451387</v>
      </c>
      <c r="I41" s="41">
        <v>111322804</v>
      </c>
      <c r="J41" s="39">
        <v>110340393</v>
      </c>
      <c r="K41" s="34">
        <v>117106103</v>
      </c>
      <c r="L41" s="37">
        <v>132245847</v>
      </c>
    </row>
    <row r="42" spans="1:12" x14ac:dyDescent="0.25">
      <c r="A42" s="28" t="s">
        <v>57</v>
      </c>
      <c r="B42" s="21" t="s">
        <v>19</v>
      </c>
      <c r="C42" s="34">
        <v>628231996</v>
      </c>
      <c r="D42" s="34">
        <v>723831997</v>
      </c>
      <c r="E42" s="37">
        <v>711272154</v>
      </c>
      <c r="F42" s="38">
        <v>760690653</v>
      </c>
      <c r="G42" s="34">
        <v>834160429</v>
      </c>
      <c r="H42" s="40">
        <v>834160429</v>
      </c>
      <c r="I42" s="41">
        <v>767590768</v>
      </c>
      <c r="J42" s="39">
        <v>985035769</v>
      </c>
      <c r="K42" s="34">
        <v>1012282662</v>
      </c>
      <c r="L42" s="37">
        <v>1029136028</v>
      </c>
    </row>
    <row r="43" spans="1:12" x14ac:dyDescent="0.25">
      <c r="A43" s="28" t="s">
        <v>58</v>
      </c>
      <c r="B43" s="21" t="s">
        <v>19</v>
      </c>
      <c r="C43" s="34">
        <v>27346156</v>
      </c>
      <c r="D43" s="34">
        <v>27323785</v>
      </c>
      <c r="E43" s="37">
        <v>27766518</v>
      </c>
      <c r="F43" s="39">
        <v>26354992</v>
      </c>
      <c r="G43" s="34">
        <v>26334992</v>
      </c>
      <c r="H43" s="37">
        <v>26334992</v>
      </c>
      <c r="I43" s="41">
        <v>27014110</v>
      </c>
      <c r="J43" s="39">
        <v>26356132</v>
      </c>
      <c r="K43" s="34">
        <v>26357403</v>
      </c>
      <c r="L43" s="37">
        <v>26358675</v>
      </c>
    </row>
    <row r="44" spans="1:12" x14ac:dyDescent="0.25">
      <c r="A44" s="28" t="s">
        <v>59</v>
      </c>
      <c r="B44" s="21" t="s">
        <v>19</v>
      </c>
      <c r="C44" s="34">
        <v>457144232</v>
      </c>
      <c r="D44" s="34">
        <v>500255160</v>
      </c>
      <c r="E44" s="37">
        <v>593280072</v>
      </c>
      <c r="F44" s="38">
        <v>68315817</v>
      </c>
      <c r="G44" s="34">
        <v>115229592</v>
      </c>
      <c r="H44" s="40">
        <v>115229592</v>
      </c>
      <c r="I44" s="41">
        <v>1133808929</v>
      </c>
      <c r="J44" s="39">
        <v>100174789</v>
      </c>
      <c r="K44" s="34">
        <v>102761659</v>
      </c>
      <c r="L44" s="37">
        <v>105204276</v>
      </c>
    </row>
    <row r="45" spans="1:12" x14ac:dyDescent="0.25">
      <c r="A45" s="28" t="s">
        <v>60</v>
      </c>
      <c r="B45" s="21" t="s">
        <v>19</v>
      </c>
      <c r="C45" s="34">
        <v>392699362</v>
      </c>
      <c r="D45" s="34">
        <v>439350079</v>
      </c>
      <c r="E45" s="37">
        <v>350325578</v>
      </c>
      <c r="F45" s="39">
        <v>351243097</v>
      </c>
      <c r="G45" s="34">
        <v>420358152</v>
      </c>
      <c r="H45" s="37">
        <v>420358152</v>
      </c>
      <c r="I45" s="41">
        <v>377743429</v>
      </c>
      <c r="J45" s="39">
        <v>273034741</v>
      </c>
      <c r="K45" s="34">
        <v>257680642</v>
      </c>
      <c r="L45" s="37">
        <v>259601688</v>
      </c>
    </row>
    <row r="46" spans="1:12" x14ac:dyDescent="0.25">
      <c r="A46" s="28" t="s">
        <v>61</v>
      </c>
      <c r="B46" s="21" t="s">
        <v>19</v>
      </c>
      <c r="C46" s="34">
        <v>2758384</v>
      </c>
      <c r="D46" s="34">
        <v>2258696</v>
      </c>
      <c r="E46" s="37">
        <v>3594916</v>
      </c>
      <c r="F46" s="38">
        <v>-3832416</v>
      </c>
      <c r="G46" s="34">
        <v>-3823424</v>
      </c>
      <c r="H46" s="37">
        <v>-3823424</v>
      </c>
      <c r="I46" s="41">
        <v>6704849</v>
      </c>
      <c r="J46" s="39">
        <v>-4119913</v>
      </c>
      <c r="K46" s="34">
        <v>-4372653</v>
      </c>
      <c r="L46" s="37">
        <v>-4576421</v>
      </c>
    </row>
    <row r="47" spans="1:12" x14ac:dyDescent="0.25">
      <c r="A47" s="28" t="s">
        <v>62</v>
      </c>
      <c r="B47" s="21" t="s">
        <v>19</v>
      </c>
      <c r="C47" s="34">
        <v>498923368</v>
      </c>
      <c r="D47" s="34">
        <v>469098763</v>
      </c>
      <c r="E47" s="37">
        <v>430330226</v>
      </c>
      <c r="F47" s="39">
        <v>651688457</v>
      </c>
      <c r="G47" s="34">
        <v>535301946</v>
      </c>
      <c r="H47" s="37">
        <v>535301946</v>
      </c>
      <c r="I47" s="41">
        <v>421187451</v>
      </c>
      <c r="J47" s="39">
        <v>628377885</v>
      </c>
      <c r="K47" s="34">
        <v>676525138</v>
      </c>
      <c r="L47" s="37">
        <v>785288734</v>
      </c>
    </row>
    <row r="48" spans="1:12" x14ac:dyDescent="0.25">
      <c r="A48" s="60" t="s">
        <v>63</v>
      </c>
      <c r="B48" s="51" t="s">
        <v>19</v>
      </c>
      <c r="C48" s="52">
        <f>SUM(C35:C47)</f>
        <v>9290667117</v>
      </c>
      <c r="D48" s="52">
        <f t="shared" ref="D48:L48" si="1">SUM(D35:D47)</f>
        <v>9026399429</v>
      </c>
      <c r="E48" s="53">
        <f t="shared" si="1"/>
        <v>10866180589</v>
      </c>
      <c r="F48" s="54">
        <f t="shared" si="1"/>
        <v>11200207215</v>
      </c>
      <c r="G48" s="52">
        <f t="shared" si="1"/>
        <v>11505013820</v>
      </c>
      <c r="H48" s="53">
        <f t="shared" si="1"/>
        <v>11505013820</v>
      </c>
      <c r="I48" s="56">
        <f t="shared" si="1"/>
        <v>11240757170</v>
      </c>
      <c r="J48" s="57">
        <f t="shared" si="1"/>
        <v>12553451442</v>
      </c>
      <c r="K48" s="52">
        <f t="shared" si="1"/>
        <v>13322903353</v>
      </c>
      <c r="L48" s="53">
        <f t="shared" si="1"/>
        <v>14900017647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2488506515</v>
      </c>
      <c r="D49" s="61">
        <f t="shared" si="2"/>
        <v>2065906960</v>
      </c>
      <c r="E49" s="62">
        <f t="shared" si="2"/>
        <v>2499198119</v>
      </c>
      <c r="F49" s="63">
        <f t="shared" si="2"/>
        <v>3047170376</v>
      </c>
      <c r="G49" s="61">
        <f t="shared" si="2"/>
        <v>2956059762</v>
      </c>
      <c r="H49" s="62">
        <f t="shared" si="2"/>
        <v>2956059762</v>
      </c>
      <c r="I49" s="64">
        <f t="shared" si="2"/>
        <v>3090793660</v>
      </c>
      <c r="J49" s="65">
        <f t="shared" si="2"/>
        <v>3501726865</v>
      </c>
      <c r="K49" s="61">
        <f t="shared" si="2"/>
        <v>3920491137</v>
      </c>
      <c r="L49" s="62">
        <f t="shared" si="2"/>
        <v>4770871087</v>
      </c>
    </row>
    <row r="50" spans="1:12" x14ac:dyDescent="0.25">
      <c r="A50" s="66" t="s">
        <v>65</v>
      </c>
      <c r="B50" s="21" t="s">
        <v>66</v>
      </c>
      <c r="C50" s="34">
        <v>274970470</v>
      </c>
      <c r="D50" s="34">
        <v>301689600</v>
      </c>
      <c r="E50" s="37">
        <v>561206611</v>
      </c>
      <c r="F50" s="39">
        <v>488752428</v>
      </c>
      <c r="G50" s="34">
        <v>660780808</v>
      </c>
      <c r="H50" s="37">
        <v>660780808</v>
      </c>
      <c r="I50" s="41">
        <v>651100782</v>
      </c>
      <c r="J50" s="39">
        <v>303373251</v>
      </c>
      <c r="K50" s="34">
        <v>254022898</v>
      </c>
      <c r="L50" s="37">
        <v>212333334</v>
      </c>
    </row>
    <row r="51" spans="1:12" x14ac:dyDescent="0.25">
      <c r="A51" s="66" t="s">
        <v>67</v>
      </c>
      <c r="B51" s="21" t="s">
        <v>66</v>
      </c>
      <c r="C51" s="34">
        <v>475863</v>
      </c>
      <c r="D51" s="34">
        <v>3743289</v>
      </c>
      <c r="E51" s="37">
        <v>4826301</v>
      </c>
      <c r="F51" s="38">
        <v>0</v>
      </c>
      <c r="G51" s="34">
        <v>2000</v>
      </c>
      <c r="H51" s="37">
        <v>2000</v>
      </c>
      <c r="I51" s="41">
        <v>1882474</v>
      </c>
      <c r="J51" s="39">
        <v>0</v>
      </c>
      <c r="K51" s="34">
        <v>0</v>
      </c>
      <c r="L51" s="37">
        <v>1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2763952848</v>
      </c>
      <c r="D52" s="68">
        <f t="shared" si="3"/>
        <v>2371339849</v>
      </c>
      <c r="E52" s="69">
        <f t="shared" si="3"/>
        <v>3065231031</v>
      </c>
      <c r="F52" s="70">
        <f t="shared" si="3"/>
        <v>3535922804</v>
      </c>
      <c r="G52" s="68">
        <f t="shared" si="3"/>
        <v>3616842570</v>
      </c>
      <c r="H52" s="69">
        <f t="shared" si="3"/>
        <v>3616842570</v>
      </c>
      <c r="I52" s="71">
        <f t="shared" si="3"/>
        <v>3743776916</v>
      </c>
      <c r="J52" s="72">
        <f t="shared" si="3"/>
        <v>3805100116</v>
      </c>
      <c r="K52" s="68">
        <f t="shared" si="3"/>
        <v>4174514035</v>
      </c>
      <c r="L52" s="69">
        <f t="shared" si="3"/>
        <v>4983204422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2763952848</v>
      </c>
      <c r="D54" s="79">
        <f t="shared" ref="D54:L54" si="4">+D52-D53</f>
        <v>2371339849</v>
      </c>
      <c r="E54" s="80">
        <f t="shared" si="4"/>
        <v>3065231031</v>
      </c>
      <c r="F54" s="81">
        <f t="shared" si="4"/>
        <v>3535922804</v>
      </c>
      <c r="G54" s="79">
        <f t="shared" si="4"/>
        <v>3616842570</v>
      </c>
      <c r="H54" s="80">
        <f t="shared" si="4"/>
        <v>3616842570</v>
      </c>
      <c r="I54" s="82">
        <f t="shared" si="4"/>
        <v>3743776916</v>
      </c>
      <c r="J54" s="83">
        <f t="shared" si="4"/>
        <v>3805100116</v>
      </c>
      <c r="K54" s="79">
        <f t="shared" si="4"/>
        <v>4174514035</v>
      </c>
      <c r="L54" s="80">
        <f t="shared" si="4"/>
        <v>4983204422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2763952848</v>
      </c>
      <c r="D57" s="68">
        <f t="shared" ref="D57:L57" si="5">SUM(D54:D56)</f>
        <v>2371339849</v>
      </c>
      <c r="E57" s="69">
        <f t="shared" si="5"/>
        <v>3065231031</v>
      </c>
      <c r="F57" s="70">
        <f t="shared" si="5"/>
        <v>3535922804</v>
      </c>
      <c r="G57" s="68">
        <f t="shared" si="5"/>
        <v>3616842570</v>
      </c>
      <c r="H57" s="69">
        <f t="shared" si="5"/>
        <v>3616842570</v>
      </c>
      <c r="I57" s="71">
        <f t="shared" si="5"/>
        <v>3743776916</v>
      </c>
      <c r="J57" s="72">
        <f t="shared" si="5"/>
        <v>3805100116</v>
      </c>
      <c r="K57" s="68">
        <f t="shared" si="5"/>
        <v>4174514035</v>
      </c>
      <c r="L57" s="69">
        <f t="shared" si="5"/>
        <v>4983204422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2763952848</v>
      </c>
      <c r="D60" s="87">
        <f t="shared" ref="D60:L60" si="6">SUM(D57:D59)</f>
        <v>2371339849</v>
      </c>
      <c r="E60" s="88">
        <f t="shared" si="6"/>
        <v>3065231031</v>
      </c>
      <c r="F60" s="89">
        <f t="shared" si="6"/>
        <v>3535922804</v>
      </c>
      <c r="G60" s="87">
        <f t="shared" si="6"/>
        <v>3616842570</v>
      </c>
      <c r="H60" s="90">
        <f t="shared" si="6"/>
        <v>3616842570</v>
      </c>
      <c r="I60" s="91">
        <f t="shared" si="6"/>
        <v>3743776916</v>
      </c>
      <c r="J60" s="92">
        <f t="shared" si="6"/>
        <v>3805100116</v>
      </c>
      <c r="K60" s="87">
        <f t="shared" si="6"/>
        <v>4174514035</v>
      </c>
      <c r="L60" s="88">
        <f t="shared" si="6"/>
        <v>4983204422</v>
      </c>
    </row>
    <row r="61" spans="1:12" x14ac:dyDescent="0.25">
      <c r="A61" s="1" t="s">
        <v>108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110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111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112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D0D3CD-4B00-4084-97A4-61B0D67F5363}"/>
</file>

<file path=customXml/itemProps2.xml><?xml version="1.0" encoding="utf-8"?>
<ds:datastoreItem xmlns:ds="http://schemas.openxmlformats.org/officeDocument/2006/customXml" ds:itemID="{3CC8E2C4-8BAB-4C0E-9DB3-D4593B56A422}"/>
</file>

<file path=customXml/itemProps3.xml><?xml version="1.0" encoding="utf-8"?>
<ds:datastoreItem xmlns:ds="http://schemas.openxmlformats.org/officeDocument/2006/customXml" ds:itemID="{D04FF716-6C12-41D3-99A2-2FD0151BB5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2025-11-13T10:50:24Z</dcterms:created>
  <dcterms:modified xsi:type="dcterms:W3CDTF">2025-11-13T10:51:04Z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